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activeTab="2"/>
  </bookViews>
  <sheets>
    <sheet name="Kryci list" sheetId="8" r:id="rId1"/>
    <sheet name="Rekapitulacia" sheetId="7" r:id="rId2"/>
    <sheet name="Zadanie" sheetId="5" r:id="rId3"/>
    <sheet name="Figury" sheetId="6" r:id="rId4"/>
  </sheets>
  <externalReferences>
    <externalReference r:id="rId5"/>
  </externalReferences>
  <definedNames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fakt1R" localSheetId="0">#REF!</definedName>
    <definedName name="fakt1R" localSheetId="1">#REF!</definedName>
    <definedName name="fakt1R">#REF!</definedName>
    <definedName name="_xlnm.Print_Titles" localSheetId="3">Figury!$8:$10</definedName>
    <definedName name="_xlnm.Print_Titles" localSheetId="1">Rekapitulacia!$8:$10</definedName>
    <definedName name="_xlnm.Print_Titles" localSheetId="2">Zadanie!$8:$10</definedName>
    <definedName name="_xlnm.Print_Area" localSheetId="3">Figury!$A:$D</definedName>
    <definedName name="_xlnm.Print_Area" localSheetId="0">'Kryci list'!$A:$J</definedName>
    <definedName name="_xlnm.Print_Area" localSheetId="1">Rekapitulacia!$A:$G</definedName>
    <definedName name="_xlnm.Print_Area" localSheetId="2">Zadanie!$A:$O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8"/>
  <c r="J30" s="1"/>
  <c r="J26"/>
  <c r="J20"/>
  <c r="F23"/>
  <c r="F22"/>
  <c r="J14"/>
  <c r="J13"/>
  <c r="F1"/>
  <c r="B8" i="7"/>
  <c r="F25" i="8" l="1"/>
  <c r="F24"/>
  <c r="F26" s="1"/>
  <c r="J28" l="1"/>
  <c r="I29" l="1"/>
  <c r="J29" s="1"/>
  <c r="J31" s="1"/>
  <c r="F14" l="1"/>
  <c r="F12"/>
  <c r="F13"/>
  <c r="J12"/>
  <c r="W477" i="5" l="1"/>
  <c r="E477"/>
  <c r="N477"/>
  <c r="L477"/>
  <c r="J477"/>
  <c r="I477"/>
  <c r="H477"/>
  <c r="W475"/>
  <c r="E475"/>
  <c r="N475"/>
  <c r="L475"/>
  <c r="J475"/>
  <c r="I475"/>
  <c r="H475"/>
  <c r="W473"/>
  <c r="E473"/>
  <c r="N473"/>
  <c r="L473"/>
  <c r="J473"/>
  <c r="I473"/>
  <c r="H473"/>
  <c r="N472"/>
  <c r="L472"/>
  <c r="J472"/>
  <c r="H472"/>
  <c r="N471"/>
  <c r="L471"/>
  <c r="J471"/>
  <c r="H471"/>
  <c r="N470"/>
  <c r="L470"/>
  <c r="J470"/>
  <c r="H470"/>
  <c r="W466"/>
  <c r="E466"/>
  <c r="N466"/>
  <c r="L466"/>
  <c r="J466"/>
  <c r="I466"/>
  <c r="H466"/>
  <c r="W464"/>
  <c r="E464"/>
  <c r="N464"/>
  <c r="L464"/>
  <c r="J464"/>
  <c r="I464"/>
  <c r="H464"/>
  <c r="N461"/>
  <c r="L461"/>
  <c r="J461"/>
  <c r="H461"/>
  <c r="W458"/>
  <c r="E458"/>
  <c r="N458"/>
  <c r="L458"/>
  <c r="J458"/>
  <c r="I458"/>
  <c r="H458"/>
  <c r="N457"/>
  <c r="L457"/>
  <c r="J457"/>
  <c r="H457"/>
  <c r="N456"/>
  <c r="L456"/>
  <c r="J456"/>
  <c r="H456"/>
  <c r="W453"/>
  <c r="E453"/>
  <c r="N453"/>
  <c r="L453"/>
  <c r="J453"/>
  <c r="I453"/>
  <c r="H453"/>
  <c r="N450"/>
  <c r="L450"/>
  <c r="J450"/>
  <c r="H450"/>
  <c r="N449"/>
  <c r="L449"/>
  <c r="J449"/>
  <c r="H449"/>
  <c r="N440"/>
  <c r="L440"/>
  <c r="J440"/>
  <c r="H440"/>
  <c r="W437"/>
  <c r="E437"/>
  <c r="N437"/>
  <c r="L437"/>
  <c r="J437"/>
  <c r="I437"/>
  <c r="H437"/>
  <c r="N436"/>
  <c r="L436"/>
  <c r="J436"/>
  <c r="H436"/>
  <c r="N435"/>
  <c r="L435"/>
  <c r="J435"/>
  <c r="I435"/>
  <c r="N434"/>
  <c r="L434"/>
  <c r="J434"/>
  <c r="H434"/>
  <c r="N433"/>
  <c r="L433"/>
  <c r="J433"/>
  <c r="I433"/>
  <c r="N432"/>
  <c r="L432"/>
  <c r="J432"/>
  <c r="I432"/>
  <c r="N431"/>
  <c r="L431"/>
  <c r="J431"/>
  <c r="I431"/>
  <c r="N426"/>
  <c r="L426"/>
  <c r="J426"/>
  <c r="H426"/>
  <c r="W423"/>
  <c r="E423"/>
  <c r="N423"/>
  <c r="L423"/>
  <c r="J423"/>
  <c r="I423"/>
  <c r="H423"/>
  <c r="N422"/>
  <c r="L422"/>
  <c r="J422"/>
  <c r="H422"/>
  <c r="N421"/>
  <c r="L421"/>
  <c r="J421"/>
  <c r="I421"/>
  <c r="N418"/>
  <c r="L418"/>
  <c r="J418"/>
  <c r="H418"/>
  <c r="N417"/>
  <c r="L417"/>
  <c r="J417"/>
  <c r="H417"/>
  <c r="N414"/>
  <c r="L414"/>
  <c r="J414"/>
  <c r="H414"/>
  <c r="N413"/>
  <c r="L413"/>
  <c r="J413"/>
  <c r="I413"/>
  <c r="N412"/>
  <c r="L412"/>
  <c r="J412"/>
  <c r="H412"/>
  <c r="N411"/>
  <c r="L411"/>
  <c r="J411"/>
  <c r="I411"/>
  <c r="N410"/>
  <c r="L410"/>
  <c r="J410"/>
  <c r="I410"/>
  <c r="N409"/>
  <c r="L409"/>
  <c r="J409"/>
  <c r="H409"/>
  <c r="N408"/>
  <c r="L408"/>
  <c r="J408"/>
  <c r="I408"/>
  <c r="N406"/>
  <c r="L406"/>
  <c r="J406"/>
  <c r="I406"/>
  <c r="N403"/>
  <c r="L403"/>
  <c r="J403"/>
  <c r="H403"/>
  <c r="N400"/>
  <c r="L400"/>
  <c r="J400"/>
  <c r="H400"/>
  <c r="N397"/>
  <c r="L397"/>
  <c r="J397"/>
  <c r="H397"/>
  <c r="W394"/>
  <c r="E394"/>
  <c r="N394"/>
  <c r="L394"/>
  <c r="J394"/>
  <c r="I394"/>
  <c r="H394"/>
  <c r="N393"/>
  <c r="L393"/>
  <c r="J393"/>
  <c r="H393"/>
  <c r="N392"/>
  <c r="L392"/>
  <c r="J392"/>
  <c r="I392"/>
  <c r="N391"/>
  <c r="L391"/>
  <c r="J391"/>
  <c r="I391"/>
  <c r="N390"/>
  <c r="L390"/>
  <c r="J390"/>
  <c r="I390"/>
  <c r="N389"/>
  <c r="L389"/>
  <c r="J389"/>
  <c r="H389"/>
  <c r="W386"/>
  <c r="E386"/>
  <c r="N386"/>
  <c r="L386"/>
  <c r="J386"/>
  <c r="I386"/>
  <c r="H386"/>
  <c r="N385"/>
  <c r="L385"/>
  <c r="J385"/>
  <c r="H385"/>
  <c r="N384"/>
  <c r="L384"/>
  <c r="J384"/>
  <c r="I384"/>
  <c r="N382"/>
  <c r="L382"/>
  <c r="J382"/>
  <c r="H382"/>
  <c r="N381"/>
  <c r="L381"/>
  <c r="J381"/>
  <c r="I381"/>
  <c r="N378"/>
  <c r="L378"/>
  <c r="J378"/>
  <c r="H378"/>
  <c r="N377"/>
  <c r="L377"/>
  <c r="J377"/>
  <c r="H377"/>
  <c r="N376"/>
  <c r="L376"/>
  <c r="J376"/>
  <c r="H376"/>
  <c r="N371"/>
  <c r="L371"/>
  <c r="J371"/>
  <c r="H371"/>
  <c r="N370"/>
  <c r="L370"/>
  <c r="J370"/>
  <c r="H370"/>
  <c r="N369"/>
  <c r="L369"/>
  <c r="J369"/>
  <c r="H369"/>
  <c r="N368"/>
  <c r="L368"/>
  <c r="J368"/>
  <c r="H368"/>
  <c r="N367"/>
  <c r="L367"/>
  <c r="J367"/>
  <c r="H367"/>
  <c r="N366"/>
  <c r="L366"/>
  <c r="J366"/>
  <c r="H366"/>
  <c r="N365"/>
  <c r="L365"/>
  <c r="J365"/>
  <c r="H365"/>
  <c r="N364"/>
  <c r="L364"/>
  <c r="J364"/>
  <c r="H364"/>
  <c r="N363"/>
  <c r="L363"/>
  <c r="J363"/>
  <c r="H363"/>
  <c r="N362"/>
  <c r="L362"/>
  <c r="J362"/>
  <c r="H362"/>
  <c r="N361"/>
  <c r="L361"/>
  <c r="J361"/>
  <c r="H361"/>
  <c r="N360"/>
  <c r="L360"/>
  <c r="J360"/>
  <c r="H360"/>
  <c r="N359"/>
  <c r="L359"/>
  <c r="J359"/>
  <c r="H359"/>
  <c r="N358"/>
  <c r="L358"/>
  <c r="J358"/>
  <c r="H358"/>
  <c r="N357"/>
  <c r="L357"/>
  <c r="J357"/>
  <c r="H357"/>
  <c r="N356"/>
  <c r="L356"/>
  <c r="J356"/>
  <c r="H356"/>
  <c r="N355"/>
  <c r="L355"/>
  <c r="J355"/>
  <c r="H355"/>
  <c r="N354"/>
  <c r="L354"/>
  <c r="J354"/>
  <c r="H354"/>
  <c r="N353"/>
  <c r="L353"/>
  <c r="J353"/>
  <c r="H353"/>
  <c r="N352"/>
  <c r="L352"/>
  <c r="J352"/>
  <c r="H352"/>
  <c r="N351"/>
  <c r="L351"/>
  <c r="J351"/>
  <c r="H351"/>
  <c r="N348"/>
  <c r="L348"/>
  <c r="J348"/>
  <c r="H348"/>
  <c r="W345"/>
  <c r="E345"/>
  <c r="N345"/>
  <c r="L345"/>
  <c r="J345"/>
  <c r="I345"/>
  <c r="H345"/>
  <c r="N344"/>
  <c r="L344"/>
  <c r="J344"/>
  <c r="H344"/>
  <c r="N343"/>
  <c r="L343"/>
  <c r="J343"/>
  <c r="I343"/>
  <c r="N342"/>
  <c r="L342"/>
  <c r="J342"/>
  <c r="H342"/>
  <c r="N341"/>
  <c r="L341"/>
  <c r="J341"/>
  <c r="H341"/>
  <c r="N340"/>
  <c r="L340"/>
  <c r="J340"/>
  <c r="I340"/>
  <c r="N339"/>
  <c r="L339"/>
  <c r="J339"/>
  <c r="I339"/>
  <c r="N338"/>
  <c r="L338"/>
  <c r="J338"/>
  <c r="I338"/>
  <c r="N335"/>
  <c r="L335"/>
  <c r="J335"/>
  <c r="I335"/>
  <c r="N333"/>
  <c r="L333"/>
  <c r="J333"/>
  <c r="I333"/>
  <c r="N330"/>
  <c r="L330"/>
  <c r="J330"/>
  <c r="I330"/>
  <c r="N329"/>
  <c r="L329"/>
  <c r="J329"/>
  <c r="H329"/>
  <c r="N328"/>
  <c r="L328"/>
  <c r="J328"/>
  <c r="H328"/>
  <c r="N327"/>
  <c r="L327"/>
  <c r="J327"/>
  <c r="I327"/>
  <c r="N326"/>
  <c r="L326"/>
  <c r="J326"/>
  <c r="I326"/>
  <c r="N325"/>
  <c r="L325"/>
  <c r="J325"/>
  <c r="I325"/>
  <c r="N324"/>
  <c r="L324"/>
  <c r="J324"/>
  <c r="H324"/>
  <c r="N319"/>
  <c r="L319"/>
  <c r="J319"/>
  <c r="H319"/>
  <c r="N318"/>
  <c r="L318"/>
  <c r="J318"/>
  <c r="H318"/>
  <c r="N315"/>
  <c r="L315"/>
  <c r="J315"/>
  <c r="H315"/>
  <c r="N314"/>
  <c r="L314"/>
  <c r="J314"/>
  <c r="H314"/>
  <c r="N310"/>
  <c r="L310"/>
  <c r="J310"/>
  <c r="H310"/>
  <c r="N307"/>
  <c r="L307"/>
  <c r="J307"/>
  <c r="H307"/>
  <c r="W304"/>
  <c r="E304"/>
  <c r="N304"/>
  <c r="L304"/>
  <c r="J304"/>
  <c r="I304"/>
  <c r="H304"/>
  <c r="N303"/>
  <c r="L303"/>
  <c r="J303"/>
  <c r="H303"/>
  <c r="W300"/>
  <c r="E300"/>
  <c r="N300"/>
  <c r="L300"/>
  <c r="J300"/>
  <c r="I300"/>
  <c r="H300"/>
  <c r="N299"/>
  <c r="L299"/>
  <c r="J299"/>
  <c r="H299"/>
  <c r="N298"/>
  <c r="L298"/>
  <c r="J298"/>
  <c r="H298"/>
  <c r="W295"/>
  <c r="E295"/>
  <c r="N295"/>
  <c r="L295"/>
  <c r="J295"/>
  <c r="I295"/>
  <c r="H295"/>
  <c r="N294"/>
  <c r="L294"/>
  <c r="J294"/>
  <c r="H294"/>
  <c r="N292"/>
  <c r="L292"/>
  <c r="J292"/>
  <c r="H292"/>
  <c r="N291"/>
  <c r="L291"/>
  <c r="J291"/>
  <c r="I291"/>
  <c r="N288"/>
  <c r="L288"/>
  <c r="J288"/>
  <c r="H288"/>
  <c r="N287"/>
  <c r="L287"/>
  <c r="J287"/>
  <c r="I287"/>
  <c r="N285"/>
  <c r="L285"/>
  <c r="J285"/>
  <c r="H285"/>
  <c r="N284"/>
  <c r="L284"/>
  <c r="J284"/>
  <c r="I284"/>
  <c r="N282"/>
  <c r="L282"/>
  <c r="J282"/>
  <c r="H282"/>
  <c r="N281"/>
  <c r="L281"/>
  <c r="J281"/>
  <c r="H281"/>
  <c r="N278"/>
  <c r="L278"/>
  <c r="J278"/>
  <c r="H278"/>
  <c r="W275"/>
  <c r="E275"/>
  <c r="N275"/>
  <c r="L275"/>
  <c r="J275"/>
  <c r="I275"/>
  <c r="H275"/>
  <c r="N274"/>
  <c r="L274"/>
  <c r="J274"/>
  <c r="H274"/>
  <c r="N273"/>
  <c r="L273"/>
  <c r="J273"/>
  <c r="I273"/>
  <c r="N270"/>
  <c r="L270"/>
  <c r="J270"/>
  <c r="H270"/>
  <c r="W267"/>
  <c r="E267"/>
  <c r="N267"/>
  <c r="L267"/>
  <c r="J267"/>
  <c r="I267"/>
  <c r="H267"/>
  <c r="N266"/>
  <c r="L266"/>
  <c r="J266"/>
  <c r="H266"/>
  <c r="N263"/>
  <c r="L263"/>
  <c r="J263"/>
  <c r="H263"/>
  <c r="W259"/>
  <c r="E259"/>
  <c r="N259"/>
  <c r="L259"/>
  <c r="J259"/>
  <c r="I259"/>
  <c r="H259"/>
  <c r="W257"/>
  <c r="E257"/>
  <c r="N257"/>
  <c r="L257"/>
  <c r="J257"/>
  <c r="I257"/>
  <c r="H257"/>
  <c r="N256"/>
  <c r="L256"/>
  <c r="J256"/>
  <c r="H256"/>
  <c r="N255"/>
  <c r="L255"/>
  <c r="J255"/>
  <c r="H255"/>
  <c r="N254"/>
  <c r="L254"/>
  <c r="J254"/>
  <c r="H254"/>
  <c r="N253"/>
  <c r="L253"/>
  <c r="J253"/>
  <c r="H253"/>
  <c r="N252"/>
  <c r="L252"/>
  <c r="J252"/>
  <c r="H252"/>
  <c r="N251"/>
  <c r="L251"/>
  <c r="J251"/>
  <c r="H251"/>
  <c r="N250"/>
  <c r="L250"/>
  <c r="J250"/>
  <c r="H250"/>
  <c r="N245"/>
  <c r="L245"/>
  <c r="J245"/>
  <c r="H245"/>
  <c r="N242"/>
  <c r="L242"/>
  <c r="J242"/>
  <c r="H242"/>
  <c r="N241"/>
  <c r="L241"/>
  <c r="J241"/>
  <c r="H241"/>
  <c r="N235"/>
  <c r="L235"/>
  <c r="J235"/>
  <c r="H235"/>
  <c r="N231"/>
  <c r="L231"/>
  <c r="J231"/>
  <c r="H231"/>
  <c r="N226"/>
  <c r="L226"/>
  <c r="J226"/>
  <c r="H226"/>
  <c r="N221"/>
  <c r="L221"/>
  <c r="J221"/>
  <c r="H221"/>
  <c r="N218"/>
  <c r="L218"/>
  <c r="J218"/>
  <c r="H218"/>
  <c r="N215"/>
  <c r="L215"/>
  <c r="J215"/>
  <c r="H215"/>
  <c r="N212"/>
  <c r="L212"/>
  <c r="J212"/>
  <c r="H212"/>
  <c r="N204"/>
  <c r="L204"/>
  <c r="J204"/>
  <c r="H204"/>
  <c r="N200"/>
  <c r="L200"/>
  <c r="J200"/>
  <c r="H200"/>
  <c r="N198"/>
  <c r="L198"/>
  <c r="J198"/>
  <c r="H198"/>
  <c r="N196"/>
  <c r="L196"/>
  <c r="J196"/>
  <c r="H196"/>
  <c r="N194"/>
  <c r="L194"/>
  <c r="J194"/>
  <c r="H194"/>
  <c r="N193"/>
  <c r="L193"/>
  <c r="J193"/>
  <c r="H193"/>
  <c r="N190"/>
  <c r="L190"/>
  <c r="J190"/>
  <c r="H190"/>
  <c r="N185"/>
  <c r="L185"/>
  <c r="J185"/>
  <c r="H185"/>
  <c r="N181"/>
  <c r="L181"/>
  <c r="J181"/>
  <c r="H181"/>
  <c r="N178"/>
  <c r="L178"/>
  <c r="J178"/>
  <c r="H178"/>
  <c r="N144"/>
  <c r="L144"/>
  <c r="J144"/>
  <c r="H144"/>
  <c r="N138"/>
  <c r="L138"/>
  <c r="J138"/>
  <c r="H138"/>
  <c r="N135"/>
  <c r="L135"/>
  <c r="J135"/>
  <c r="H135"/>
  <c r="N134"/>
  <c r="L134"/>
  <c r="J134"/>
  <c r="H134"/>
  <c r="N131"/>
  <c r="L131"/>
  <c r="J131"/>
  <c r="H131"/>
  <c r="N130"/>
  <c r="L130"/>
  <c r="J130"/>
  <c r="H130"/>
  <c r="N129"/>
  <c r="L129"/>
  <c r="J129"/>
  <c r="H129"/>
  <c r="N124"/>
  <c r="L124"/>
  <c r="J124"/>
  <c r="H124"/>
  <c r="W121"/>
  <c r="E121"/>
  <c r="N121"/>
  <c r="L121"/>
  <c r="J121"/>
  <c r="I121"/>
  <c r="H121"/>
  <c r="N120"/>
  <c r="L120"/>
  <c r="J120"/>
  <c r="I120"/>
  <c r="N119"/>
  <c r="L119"/>
  <c r="J119"/>
  <c r="I119"/>
  <c r="N118"/>
  <c r="L118"/>
  <c r="J118"/>
  <c r="I118"/>
  <c r="N117"/>
  <c r="L117"/>
  <c r="J117"/>
  <c r="H117"/>
  <c r="N115"/>
  <c r="L115"/>
  <c r="J115"/>
  <c r="H115"/>
  <c r="N114"/>
  <c r="L114"/>
  <c r="J114"/>
  <c r="H114"/>
  <c r="N112"/>
  <c r="L112"/>
  <c r="J112"/>
  <c r="H112"/>
  <c r="N109"/>
  <c r="L109"/>
  <c r="J109"/>
  <c r="H109"/>
  <c r="N106"/>
  <c r="L106"/>
  <c r="J106"/>
  <c r="H106"/>
  <c r="N105"/>
  <c r="L105"/>
  <c r="J105"/>
  <c r="H105"/>
  <c r="N102"/>
  <c r="L102"/>
  <c r="J102"/>
  <c r="H102"/>
  <c r="N101"/>
  <c r="L101"/>
  <c r="J101"/>
  <c r="H101"/>
  <c r="N100"/>
  <c r="L100"/>
  <c r="J100"/>
  <c r="H100"/>
  <c r="N99"/>
  <c r="L99"/>
  <c r="J99"/>
  <c r="H99"/>
  <c r="N98"/>
  <c r="L98"/>
  <c r="J98"/>
  <c r="H98"/>
  <c r="N97"/>
  <c r="L97"/>
  <c r="J97"/>
  <c r="H97"/>
  <c r="N94"/>
  <c r="L94"/>
  <c r="J94"/>
  <c r="H94"/>
  <c r="W91"/>
  <c r="E91"/>
  <c r="N91"/>
  <c r="L91"/>
  <c r="J91"/>
  <c r="I91"/>
  <c r="H91"/>
  <c r="N87"/>
  <c r="L87"/>
  <c r="J87"/>
  <c r="H87"/>
  <c r="N85"/>
  <c r="L85"/>
  <c r="J85"/>
  <c r="H85"/>
  <c r="N83"/>
  <c r="L83"/>
  <c r="J83"/>
  <c r="H83"/>
  <c r="N81"/>
  <c r="L81"/>
  <c r="J81"/>
  <c r="H81"/>
  <c r="W78"/>
  <c r="E78"/>
  <c r="N78"/>
  <c r="L78"/>
  <c r="J78"/>
  <c r="I78"/>
  <c r="H78"/>
  <c r="N72"/>
  <c r="L72"/>
  <c r="J72"/>
  <c r="H72"/>
  <c r="N44"/>
  <c r="L44"/>
  <c r="J44"/>
  <c r="H44"/>
  <c r="N38"/>
  <c r="L38"/>
  <c r="J38"/>
  <c r="H38"/>
  <c r="N35"/>
  <c r="L35"/>
  <c r="J35"/>
  <c r="H35"/>
  <c r="N32"/>
  <c r="L32"/>
  <c r="J32"/>
  <c r="H32"/>
  <c r="N29"/>
  <c r="L29"/>
  <c r="J29"/>
  <c r="H29"/>
  <c r="N24"/>
  <c r="L24"/>
  <c r="J24"/>
  <c r="H24"/>
  <c r="N23"/>
  <c r="L23"/>
  <c r="J23"/>
  <c r="H23"/>
  <c r="N18"/>
  <c r="L18"/>
  <c r="J18"/>
  <c r="H18"/>
  <c r="N14"/>
  <c r="L14"/>
  <c r="J14"/>
  <c r="H14"/>
  <c r="D8"/>
</calcChain>
</file>

<file path=xl/sharedStrings.xml><?xml version="1.0" encoding="utf-8"?>
<sst xmlns="http://schemas.openxmlformats.org/spreadsheetml/2006/main" count="2687" uniqueCount="880">
  <si>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</si>
  <si>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</si>
  <si>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</si>
  <si>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</si>
  <si>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</si>
  <si>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</si>
  <si>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</si>
  <si>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</si>
  <si>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</si>
  <si>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</si>
  <si>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</si>
  <si>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</si>
  <si>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</si>
  <si>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</si>
  <si>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</si>
  <si>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</si>
  <si>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</si>
  <si>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</si>
  <si>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</si>
  <si>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</si>
  <si>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</si>
  <si>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</si>
  <si>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</si>
  <si>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</si>
  <si>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</si>
  <si>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</si>
  <si>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</si>
  <si>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</si>
  <si>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</si>
  <si>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</si>
  <si>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</si>
  <si>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</si>
  <si>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</si>
  <si>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</si>
  <si>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</si>
  <si>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</si>
  <si>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</si>
  <si>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</si>
  <si>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</si>
  <si>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</si>
  <si>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</si>
  <si>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</si>
  <si>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</si>
  <si>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</si>
  <si>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</si>
  <si>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</si>
  <si>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</si>
  <si>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</si>
  <si>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</si>
  <si>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</si>
  <si>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</si>
  <si>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</si>
  <si>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</si>
  <si>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</si>
  <si>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</si>
  <si>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</si>
  <si>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</si>
  <si>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</si>
  <si>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</si>
  <si>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</si>
  <si>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</si>
  <si>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</si>
  <si>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</si>
  <si>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</si>
  <si>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</si>
  <si>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</si>
  <si>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</si>
  <si>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</si>
  <si>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</si>
  <si>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</si>
  <si>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FNsP Nové Zámky </t>
  </si>
  <si>
    <t xml:space="preserve">Spracoval: Gabriela Nagyová                        </t>
  </si>
  <si>
    <t xml:space="preserve">Projektant: "Domino projekt" Ing.Juraj Šuty </t>
  </si>
  <si>
    <t xml:space="preserve">JKSO : </t>
  </si>
  <si>
    <t>Dátum: 18.04.2020</t>
  </si>
  <si>
    <t>Stavba : Stav.úpravy centrálnej sterilizácie,FNSP Nové Zámky,Slovenská 11/A</t>
  </si>
  <si>
    <t>Objekt : SO 01 Centrálna sterilizácia</t>
  </si>
  <si>
    <t>MPBAU SK, s. r. o. Košice</t>
  </si>
  <si>
    <t>M</t>
  </si>
  <si>
    <t>Zaradenie</t>
  </si>
  <si>
    <t>pre KL</t>
  </si>
  <si>
    <t>Lev0</t>
  </si>
  <si>
    <t>pozícia</t>
  </si>
  <si>
    <t>PRÁCE A DODÁVKY HSV</t>
  </si>
  <si>
    <t>3 - ZVISLÉ A KOMPLETNÉ KONŠTRUKCIE</t>
  </si>
  <si>
    <t>011</t>
  </si>
  <si>
    <t>311272512</t>
  </si>
  <si>
    <t>Murivo nosné porobet tvárnice PPT-hlad.Ytong, 400mm, P2-400</t>
  </si>
  <si>
    <t>m3</t>
  </si>
  <si>
    <t xml:space="preserve">                    </t>
  </si>
  <si>
    <t>31127-2512</t>
  </si>
  <si>
    <t>45.25.50</t>
  </si>
  <si>
    <t>EK</t>
  </si>
  <si>
    <t>S</t>
  </si>
  <si>
    <t>1np</t>
  </si>
  <si>
    <t>1,0*1,75*0,4 =   0,700</t>
  </si>
  <si>
    <t>0,4*0,4*0,4 =   0,064</t>
  </si>
  <si>
    <t>317161111</t>
  </si>
  <si>
    <t>Preklady keramické POROTHERM 120/65/1000 mm</t>
  </si>
  <si>
    <t>kus</t>
  </si>
  <si>
    <t>31716-1111</t>
  </si>
  <si>
    <t>1pp</t>
  </si>
  <si>
    <t>4 =   4,000</t>
  </si>
  <si>
    <t>6+1 =   7,000</t>
  </si>
  <si>
    <t>317161111.1</t>
  </si>
  <si>
    <t>Preklady keramické POROTHERM 100/85/1000 mm</t>
  </si>
  <si>
    <t>31716-1111.1</t>
  </si>
  <si>
    <t>317161112</t>
  </si>
  <si>
    <t>Preklady keramické POROTHERM 120/65/1250 mm</t>
  </si>
  <si>
    <t>31716-1112</t>
  </si>
  <si>
    <t>1 =   1,000</t>
  </si>
  <si>
    <t>5+3 =   8,000</t>
  </si>
  <si>
    <t>317161113</t>
  </si>
  <si>
    <t>Preklady keramické POROTHERM 120/65/1500 mm</t>
  </si>
  <si>
    <t>31716-1113</t>
  </si>
  <si>
    <t>2+1 =   3,000</t>
  </si>
  <si>
    <t>317161114</t>
  </si>
  <si>
    <t>Preklady keramické POROTHERM 120/65/1750 mm</t>
  </si>
  <si>
    <t>31716-1114</t>
  </si>
  <si>
    <t>317161119</t>
  </si>
  <si>
    <t>Preklady keramické POROTHERM 120/65/3000 mm</t>
  </si>
  <si>
    <t>31716-1119</t>
  </si>
  <si>
    <t>1+1 =   2,000</t>
  </si>
  <si>
    <t>342272336</t>
  </si>
  <si>
    <t>Priečky PPP Ytong hr.100mm 550kg/m3</t>
  </si>
  <si>
    <t>m2</t>
  </si>
  <si>
    <t>34227-2336</t>
  </si>
  <si>
    <t>(1,55+1,65)*3,175 =   10,160</t>
  </si>
  <si>
    <t>(1,975+0,4)*3,175 =   7,541</t>
  </si>
  <si>
    <t>(2,55+1,125)*3,175 =   11,668</t>
  </si>
  <si>
    <t>-0,7*1,97 =   -1,379</t>
  </si>
  <si>
    <t>342272436</t>
  </si>
  <si>
    <t>Priečky PPP Ytong hr.125mm 550kg/m3</t>
  </si>
  <si>
    <t>34227-2436</t>
  </si>
  <si>
    <t>po výbúraní VZT zamurovať</t>
  </si>
  <si>
    <t>3,0 =   3,000</t>
  </si>
  <si>
    <t>priečky</t>
  </si>
  <si>
    <t>3,675*3,175 =   11,668</t>
  </si>
  <si>
    <t>1,2*3,175 =   3,810</t>
  </si>
  <si>
    <t>1,2*2,0 =   2,400</t>
  </si>
  <si>
    <t>09*2,0 =   18,000</t>
  </si>
  <si>
    <t>1,5*2,2 =   3,300</t>
  </si>
  <si>
    <t>0,92,0</t>
  </si>
  <si>
    <t>11,8*3,175 =   37,465</t>
  </si>
  <si>
    <t>2,275*3,175 =   7,223</t>
  </si>
  <si>
    <t>(3,9+1,6)*3,175 =   17,463</t>
  </si>
  <si>
    <t>6,025*3,175 =   19,129</t>
  </si>
  <si>
    <t>3,425*3,175 =   10,874</t>
  </si>
  <si>
    <t>3,3*3,175 =   10,478</t>
  </si>
  <si>
    <t>5,613*3,175 =   17,821</t>
  </si>
  <si>
    <t>2,55*3,175 =   8,096</t>
  </si>
  <si>
    <t>-0,7*1,97*5 =   -6,895</t>
  </si>
  <si>
    <t>-0,8*1,97*2 =   -3,152</t>
  </si>
  <si>
    <t>-1,3*2,2 =   -2,860</t>
  </si>
  <si>
    <t>-1,1*1,97 =   -2,167</t>
  </si>
  <si>
    <t>1pp-domurovanie po prevedení statiky</t>
  </si>
  <si>
    <t>5,675*0,5 =   2,838</t>
  </si>
  <si>
    <t>3,075*0,5 =   1,538</t>
  </si>
  <si>
    <t>5,6*0,5*2 =   5,600</t>
  </si>
  <si>
    <t>0,275*0,5*8 =   1,100</t>
  </si>
  <si>
    <t>342272536</t>
  </si>
  <si>
    <t>Priečky PPP Ytong hr.150mm 550kg/m3</t>
  </si>
  <si>
    <t>34227-2536</t>
  </si>
  <si>
    <t>5,25*3,175 =   16,669</t>
  </si>
  <si>
    <t>2,175*3,175 =   6,906</t>
  </si>
  <si>
    <t>1,975*3,175*3 =   18,812</t>
  </si>
  <si>
    <t>1,05*0,95 =   0,998</t>
  </si>
  <si>
    <t xml:space="preserve">3 - ZVISLÉ A KOMPLETNÉ KONŠTRUKCIE  spolu: </t>
  </si>
  <si>
    <t>4 - VODOROVNÉ KONŠTRUKCIE</t>
  </si>
  <si>
    <t>4111</t>
  </si>
  <si>
    <t>Uhlíkové lamely SIKA CARODUR  s prevedením podľa predpísaného tech.postupu</t>
  </si>
  <si>
    <t>m</t>
  </si>
  <si>
    <t xml:space="preserve">  .  .  </t>
  </si>
  <si>
    <t>5,5*3 =   16,500</t>
  </si>
  <si>
    <t>411354199</t>
  </si>
  <si>
    <t>Montáž  podper. konštrukcie Doka , zlož. pôdorys,</t>
  </si>
  <si>
    <t>41135-4199</t>
  </si>
  <si>
    <t>38,0*2,0 =   76,000</t>
  </si>
  <si>
    <t>411354199.1</t>
  </si>
  <si>
    <t>Prenájom  podper. konštrukcie Doka  deň</t>
  </si>
  <si>
    <t>41135-4199.1</t>
  </si>
  <si>
    <t>4 dní</t>
  </si>
  <si>
    <t>014</t>
  </si>
  <si>
    <t>411388531</t>
  </si>
  <si>
    <t>Zabetónovanie otvoru 0,25-1 m2 v stropoch, vrátane debnenia a výstuže</t>
  </si>
  <si>
    <t>41138-8531</t>
  </si>
  <si>
    <t>45.25.32</t>
  </si>
  <si>
    <t>statika</t>
  </si>
  <si>
    <t>1,0*0,4*0,18 =   0,072</t>
  </si>
  <si>
    <t>0,6*0,355*0,18 =   0,038</t>
  </si>
  <si>
    <t xml:space="preserve">4 - VODOROVNÉ KONŠTRUKCIE  spolu: </t>
  </si>
  <si>
    <t>6 - ÚPRAVY POVRCHOV, PODLAHY, VÝPLNE</t>
  </si>
  <si>
    <t>612401190</t>
  </si>
  <si>
    <t>Pačokovanie 2x váp.mliekom+obrúsenie+presádr.</t>
  </si>
  <si>
    <t>61240-1190</t>
  </si>
  <si>
    <t>45.41.10</t>
  </si>
  <si>
    <t>460,0 =   460,000</t>
  </si>
  <si>
    <t>612466212</t>
  </si>
  <si>
    <t>Penetrácia stien</t>
  </si>
  <si>
    <t>61246-6212</t>
  </si>
  <si>
    <t>612473188.0</t>
  </si>
  <si>
    <t>Prípl. za zabudované hliníkové rohovníky k vnút. omietke zo suchých zmesí</t>
  </si>
  <si>
    <t>61247-3188.0</t>
  </si>
  <si>
    <t>612474105</t>
  </si>
  <si>
    <t>Sádrová stierka stien RIGIPS</t>
  </si>
  <si>
    <t>61247-4105</t>
  </si>
  <si>
    <t>612474132</t>
  </si>
  <si>
    <t>Omietka vnút. stien hrubá zo zmesí Cemix vr.prednástreku</t>
  </si>
  <si>
    <t>61247-4132</t>
  </si>
  <si>
    <t>612481119</t>
  </si>
  <si>
    <t>Potiahnutie vnút., alebo vonk. stien a ostatných plôch sklotextilnou mriežkou</t>
  </si>
  <si>
    <t>61248-1119</t>
  </si>
  <si>
    <t>631312611</t>
  </si>
  <si>
    <t>Mazanina z betónu prostého tr. C16/20 hr. 5-8 cm</t>
  </si>
  <si>
    <t>63131-2611</t>
  </si>
  <si>
    <t>564,24*0,0639 =   36,055</t>
  </si>
  <si>
    <t>106,78*0,0639 =   6,823</t>
  </si>
  <si>
    <t>631319171</t>
  </si>
  <si>
    <t>Prípl. za stiahnutie povrchu mazaniny pred vlož. výstuže hr. do 8 cm</t>
  </si>
  <si>
    <t>63131-9171</t>
  </si>
  <si>
    <t>631362021</t>
  </si>
  <si>
    <t>Výstuž betónových mazanín zo zvarovaných sietí Kari</t>
  </si>
  <si>
    <t>t</t>
  </si>
  <si>
    <t>63136-2021</t>
  </si>
  <si>
    <t>564,24*0,0045 =   2,539</t>
  </si>
  <si>
    <t>106,78*0,0045 =   0,481</t>
  </si>
  <si>
    <t>632451235</t>
  </si>
  <si>
    <t>Poter pieskocement. 400 kg cem./m3 ocel. hladený hr. do 4 cm</t>
  </si>
  <si>
    <t>63245-1235</t>
  </si>
  <si>
    <t>1pp-pod dlažbu</t>
  </si>
  <si>
    <t>1,0 =   1,000</t>
  </si>
  <si>
    <t>632477006</t>
  </si>
  <si>
    <t>Nivelačná stierka podlahová schonox SP hr.4mm</t>
  </si>
  <si>
    <t>63247-7006</t>
  </si>
  <si>
    <t>564,24+12,46+106,78 =   683,480</t>
  </si>
  <si>
    <t>632477010</t>
  </si>
  <si>
    <t>Penetrácia podlahová SCHONOX VD FIX</t>
  </si>
  <si>
    <t>63247-7010</t>
  </si>
  <si>
    <t>632921413</t>
  </si>
  <si>
    <t>Dlažba z betónových dlaždíc hr. 6 cm kladených do cem malty MC-1O</t>
  </si>
  <si>
    <t>63292-1413</t>
  </si>
  <si>
    <t>1,0*0,5*4 =   2,000</t>
  </si>
  <si>
    <t>642942111</t>
  </si>
  <si>
    <t>Osadenie dverných zárubní alebo rámov oceľových do 2,5 m2</t>
  </si>
  <si>
    <t>64294-2111</t>
  </si>
  <si>
    <t>45.42.11</t>
  </si>
  <si>
    <t>MAT</t>
  </si>
  <si>
    <t>553301351</t>
  </si>
  <si>
    <t>Zárubňa oceľová CGH 70x197</t>
  </si>
  <si>
    <t>28.12.10</t>
  </si>
  <si>
    <t>EZ</t>
  </si>
  <si>
    <t>553301371</t>
  </si>
  <si>
    <t>Zárubňa oceľová CGH 80x197</t>
  </si>
  <si>
    <t>553301393</t>
  </si>
  <si>
    <t>Zárubňa oceľová CGH 110x197</t>
  </si>
  <si>
    <t xml:space="preserve">6 - ÚPRAVY POVRCHOV, PODLAHY, VÝPLNE  spolu: </t>
  </si>
  <si>
    <t>9 - OSTATNÉ KONŠTRUKCIE A PRÁCE</t>
  </si>
  <si>
    <t>003</t>
  </si>
  <si>
    <t>941955002</t>
  </si>
  <si>
    <t>Lešenie ľahké prac. pomocné výš. podlahy do 1,9 m</t>
  </si>
  <si>
    <t>94195-5002</t>
  </si>
  <si>
    <t>45.25.10</t>
  </si>
  <si>
    <t>pre podhľady</t>
  </si>
  <si>
    <t>194+74+43+41+146+79 =   577,000</t>
  </si>
  <si>
    <t>442 =   442,000</t>
  </si>
  <si>
    <t>257,62 =   257,620</t>
  </si>
  <si>
    <t>9531111</t>
  </si>
  <si>
    <t>Vyhotovenie dielenskej dokumentácie</t>
  </si>
  <si>
    <t>kpl</t>
  </si>
  <si>
    <t>9531111.1</t>
  </si>
  <si>
    <t>Validácia čistých priestorov</t>
  </si>
  <si>
    <t>953947124</t>
  </si>
  <si>
    <t>Kotvy mechanické M 12 dl 215 mm pre stredné zaťaženie do betónu, ŽB alebo kameňa s vyvŕtaním otvoru</t>
  </si>
  <si>
    <t>95394-7124</t>
  </si>
  <si>
    <t>2/Z</t>
  </si>
  <si>
    <t>20 =   20,000</t>
  </si>
  <si>
    <t>953948201</t>
  </si>
  <si>
    <t>Kotvy chemickým tmelom M 20 hl 170 mm do betónu, ŽB alebo kameňa s vyvŕtaním otvoru</t>
  </si>
  <si>
    <t>95394-8201</t>
  </si>
  <si>
    <t>013</t>
  </si>
  <si>
    <t>961044111</t>
  </si>
  <si>
    <t>Búranie základov z betónu prostého alebo otvorov nad 4 m2</t>
  </si>
  <si>
    <t>96104-4111</t>
  </si>
  <si>
    <t>45.11.11</t>
  </si>
  <si>
    <t>VZT</t>
  </si>
  <si>
    <t>0,42 =   0,420</t>
  </si>
  <si>
    <t>962031132</t>
  </si>
  <si>
    <t>Búranie priečok z tehál MV, MVC hr. do 10 cm, plocha nad 4 m2</t>
  </si>
  <si>
    <t>96203-1132</t>
  </si>
  <si>
    <t>obloženie stupačiek</t>
  </si>
  <si>
    <t>47,63 =   47,630</t>
  </si>
  <si>
    <t>2,9*3,175 =   9,208</t>
  </si>
  <si>
    <t>962031133</t>
  </si>
  <si>
    <t>Búranie priečok z tehál MV, MVC hr. do 15 cm, plocha nad 4 m2</t>
  </si>
  <si>
    <t>96203-1133</t>
  </si>
  <si>
    <t>0,1*2,38 =   0,238</t>
  </si>
  <si>
    <t>17,775*3,175 =   56,436</t>
  </si>
  <si>
    <t>2,1*2,1 =   4,410</t>
  </si>
  <si>
    <t>2,35*3,175 =   7,461</t>
  </si>
  <si>
    <t>9,875*3,175 =   31,353</t>
  </si>
  <si>
    <t>5,0*3,175*2 =   31,750</t>
  </si>
  <si>
    <t>2,175*2,8 =   6,090</t>
  </si>
  <si>
    <t>5,6*2,8*3 =   47,040</t>
  </si>
  <si>
    <t>5,3*3,175 =   16,828</t>
  </si>
  <si>
    <t>5,6*3,175 =   17,780</t>
  </si>
  <si>
    <t>6,15*3,175 =   19,526</t>
  </si>
  <si>
    <t>2,0*2,8 =   5,600</t>
  </si>
  <si>
    <t>2,425*3,175 =   7,699</t>
  </si>
  <si>
    <t>4,025*3,175 =   12,779</t>
  </si>
  <si>
    <t>1,2*2,25 =   2,700</t>
  </si>
  <si>
    <t>5,0*32,175 =   160,875</t>
  </si>
  <si>
    <t>5,15*3,175 =   16,351</t>
  </si>
  <si>
    <t>3,05*3,175 =   9,684</t>
  </si>
  <si>
    <t>5,975*3,175 =   18,971</t>
  </si>
  <si>
    <t>4,5*3,175 =   14,288</t>
  </si>
  <si>
    <t>3,3*2,8 =   9,240</t>
  </si>
  <si>
    <t>2,15*2,8 =   6,020</t>
  </si>
  <si>
    <t>4,55*3,175 =   14,446</t>
  </si>
  <si>
    <t>5,7*3,175*2 =   36,195</t>
  </si>
  <si>
    <t>962084131</t>
  </si>
  <si>
    <t>Búranie priečok z dosiek sádrových, rabicových hr.do 10 cm</t>
  </si>
  <si>
    <t>96208-4131</t>
  </si>
  <si>
    <t>3,18*15 =   47,700</t>
  </si>
  <si>
    <t>963051113</t>
  </si>
  <si>
    <t>Búranie železobet. stropov doskových hr. nad 8 cm</t>
  </si>
  <si>
    <t>96305-1113</t>
  </si>
  <si>
    <t>bet.stôl</t>
  </si>
  <si>
    <t>1,65*0,6*0,1 =   0,099</t>
  </si>
  <si>
    <t>(1,65+2*0,6)*0,9*0,1 =   0,257</t>
  </si>
  <si>
    <t>965043441</t>
  </si>
  <si>
    <t>Búranie bet. podkladu s poterom hr. do 15 cm nad 4 m2</t>
  </si>
  <si>
    <t>96504-3441</t>
  </si>
  <si>
    <t>5,23*0,15 =   0,785</t>
  </si>
  <si>
    <t>475*0,15 =   71,250</t>
  </si>
  <si>
    <t>91*0,15 =   13,650</t>
  </si>
  <si>
    <t>965081813</t>
  </si>
  <si>
    <t>Búranie dlažieb kamenin. cem. terac. hr. nad 1 cm nad 1 m2</t>
  </si>
  <si>
    <t>96508-1813</t>
  </si>
  <si>
    <t>475,0 =   475,000</t>
  </si>
  <si>
    <t>968061112</t>
  </si>
  <si>
    <t>Vyvesenie alebo zavesenie drev. krídiel okien do 1,5 m2</t>
  </si>
  <si>
    <t>96806-1112</t>
  </si>
  <si>
    <t>968061125</t>
  </si>
  <si>
    <t>Vyvesenie alebo zavesenie drev. krídiel dvier do 2 m2</t>
  </si>
  <si>
    <t>96806-1125</t>
  </si>
  <si>
    <t>40 =   40,000</t>
  </si>
  <si>
    <t>968062355</t>
  </si>
  <si>
    <t>Vybúranie rámov okien drev. dvojitých alebo zdvoj. do 2 m2,vr.parapetov</t>
  </si>
  <si>
    <t>96806-2355</t>
  </si>
  <si>
    <t>1,0*1,75 =   1,750</t>
  </si>
  <si>
    <t>968062356</t>
  </si>
  <si>
    <t>Vybúranie rámov okien drev. dvojitých alebo zdvoj. do 4 m2</t>
  </si>
  <si>
    <t>96806-2356</t>
  </si>
  <si>
    <t>2,2*1,8*3 =   11,880</t>
  </si>
  <si>
    <t>968062746</t>
  </si>
  <si>
    <t>Vybúranie drev. stien plných alebo zasklených do 4 m2</t>
  </si>
  <si>
    <t>96806-2746</t>
  </si>
  <si>
    <t>1,25*0,625 =   0,781</t>
  </si>
  <si>
    <t>0,625*1,97*2 =   2,463</t>
  </si>
  <si>
    <t>968072455</t>
  </si>
  <si>
    <t>Vybúranie kov. dverných zárubní do 2 m2</t>
  </si>
  <si>
    <t>96807-2455</t>
  </si>
  <si>
    <t>0,8*1,97*12 =   18,912</t>
  </si>
  <si>
    <t>0,6*1,97*3 =   3,546</t>
  </si>
  <si>
    <t>1,1*1,97*3 =   6,501</t>
  </si>
  <si>
    <t>0,9*1,97*6 =   10,638</t>
  </si>
  <si>
    <t>1,25*1,97*3 =   7,388</t>
  </si>
  <si>
    <t>1,45*1,97*4 =   11,426</t>
  </si>
  <si>
    <t>2,0*1,97 =   3,940</t>
  </si>
  <si>
    <t>968072641</t>
  </si>
  <si>
    <t>Vybúranie kov. stien akýchkoľvek okrem výkladových</t>
  </si>
  <si>
    <t>96807-2641</t>
  </si>
  <si>
    <t>6,05*3,175 =   19,209</t>
  </si>
  <si>
    <t>971033131</t>
  </si>
  <si>
    <t>Vybúr. otvorov D do 6 cm v murive tehl. MV, MVC hr. do 15 cm</t>
  </si>
  <si>
    <t>97103-3131</t>
  </si>
  <si>
    <t>ZTI,EO,SL,VZT</t>
  </si>
  <si>
    <t>35,0 =   35,000</t>
  </si>
  <si>
    <t>971033231</t>
  </si>
  <si>
    <t>Vybúr. otvorov do 0,0225 m2 mur. tehl. MV, MVC hr. do 15 cm</t>
  </si>
  <si>
    <t>97103-3231</t>
  </si>
  <si>
    <t>v.č.AS 12</t>
  </si>
  <si>
    <t>971033331</t>
  </si>
  <si>
    <t>Vybúr. otvorov do 0,09 m2 murivo tehl. MV, MVC hr. do 15 cm</t>
  </si>
  <si>
    <t>97103-3331</t>
  </si>
  <si>
    <t>v.č AS 08,09,12</t>
  </si>
  <si>
    <t>1+2 =   3,000</t>
  </si>
  <si>
    <t>1+4+2+2+1+1 =   11,000</t>
  </si>
  <si>
    <t>971033431</t>
  </si>
  <si>
    <t>Vybúr. otvorov do 0,25 m2 murivo tehl. MV, MVC hr. do 15 cm</t>
  </si>
  <si>
    <t>97103-3431</t>
  </si>
  <si>
    <t>v.č.AS 08,09,12</t>
  </si>
  <si>
    <t>2+1+2 =   5,000</t>
  </si>
  <si>
    <t>971033531</t>
  </si>
  <si>
    <t>Vybúr. otvorov do 1 m2 v murive tehl. MV, MVC hr. do 15 cm</t>
  </si>
  <si>
    <t>97103-3531</t>
  </si>
  <si>
    <t>v.č.AS 09,12</t>
  </si>
  <si>
    <t>1+1+1 =   3,000</t>
  </si>
  <si>
    <t>1+1+1+1+2 =   6,000</t>
  </si>
  <si>
    <t>971033631</t>
  </si>
  <si>
    <t>Vybúr. otvorov do 4 m2 v murive tehl. MV, MVC hr. do 15 cm</t>
  </si>
  <si>
    <t>97103-3631</t>
  </si>
  <si>
    <t>0,9*2,25*2 =   4,050</t>
  </si>
  <si>
    <t>1,35*2,25 =   3,038</t>
  </si>
  <si>
    <t>1,3*2,25 =   2,925</t>
  </si>
  <si>
    <t>0,9*2,02*3 =   5,454</t>
  </si>
  <si>
    <t>971101020.1</t>
  </si>
  <si>
    <t>Vŕtanie otvor. jadrové -korunkové, diamant. do žel.bet. stien dn 25</t>
  </si>
  <si>
    <t>ks</t>
  </si>
  <si>
    <t>97110-1020.1</t>
  </si>
  <si>
    <t>974031121</t>
  </si>
  <si>
    <t>Vysekanie rýh v tehelnom murive hl. do 3 cm š. do 3 cm</t>
  </si>
  <si>
    <t>97403-1121</t>
  </si>
  <si>
    <t>1np pre EO,SL</t>
  </si>
  <si>
    <t>350,0 =   350,000</t>
  </si>
  <si>
    <t>978059531</t>
  </si>
  <si>
    <t>Vybúranie obkladov vnút. z obkladačiek plochy nad 2 m2</t>
  </si>
  <si>
    <t>97805-9531</t>
  </si>
  <si>
    <t>294,0 =   294,000</t>
  </si>
  <si>
    <t>sokel</t>
  </si>
  <si>
    <t>112,0*0,15 =   16,800</t>
  </si>
  <si>
    <t>979011111</t>
  </si>
  <si>
    <t>Zvislá doprava sute a vybúr. hmôt za prvé podlažie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</si>
  <si>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</si>
  <si>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</si>
  <si>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</si>
  <si>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</si>
  <si>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</si>
  <si>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</si>
  <si>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</si>
  <si>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</si>
  <si>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</si>
  <si>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</si>
  <si>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</si>
  <si>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</si>
  <si>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</si>
  <si>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</si>
  <si>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</si>
  <si>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</si>
  <si>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999281111</t>
  </si>
  <si>
    <t>Presun hmôt pre opravy v objektoch výšky do 25 m</t>
  </si>
  <si>
    <t>99928-1111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</si>
  <si>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</si>
  <si>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</si>
  <si>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</si>
  <si>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</si>
  <si>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</si>
  <si>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7111131211</t>
  </si>
  <si>
    <t>Izolácia proti vlhkosti zvislá náterom SANIFLEX-DS</t>
  </si>
  <si>
    <t>I</t>
  </si>
  <si>
    <t>71111-31211</t>
  </si>
  <si>
    <t>45.22.20</t>
  </si>
  <si>
    <t>IK</t>
  </si>
  <si>
    <t>pod keramický obklad</t>
  </si>
  <si>
    <t>4,44 =   4,440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</si>
  <si>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</si>
  <si>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</si>
  <si>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</si>
  <si>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</si>
  <si>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712 - Povlakové krytiny</t>
  </si>
  <si>
    <t>712</t>
  </si>
  <si>
    <t>712361132</t>
  </si>
  <si>
    <t>Zhotovenie povlakovej krytiny striech plochých do 10° -FATRAFOL,</t>
  </si>
  <si>
    <t>71236-1132</t>
  </si>
  <si>
    <t>3,5*0,6 =   2,100</t>
  </si>
  <si>
    <t>1,1*0,6 =   0,660</t>
  </si>
  <si>
    <t>283220291</t>
  </si>
  <si>
    <t>Fólia HYDROIZOL FATRAFOL DR.810 hr. 2,0 š.1300mm</t>
  </si>
  <si>
    <t>25.21.30</t>
  </si>
  <si>
    <t>IZ</t>
  </si>
  <si>
    <t>998712201</t>
  </si>
  <si>
    <t>Presun hmôt pre izolácie povlakové v objektoch výšky do 6 m</t>
  </si>
  <si>
    <t>99871-2201</t>
  </si>
  <si>
    <t xml:space="preserve">712 - Povlakové krytiny  spolu: </t>
  </si>
  <si>
    <t>713 - Izolácie tepelné</t>
  </si>
  <si>
    <t>713</t>
  </si>
  <si>
    <t>713111126</t>
  </si>
  <si>
    <t>Montáž tep. izolácie -prestup rúr obaliť nobasilom hr.20mm</t>
  </si>
  <si>
    <t>71311-1126</t>
  </si>
  <si>
    <t>45.32.11</t>
  </si>
  <si>
    <t>15,0 =   15,000</t>
  </si>
  <si>
    <t>713111126.2</t>
  </si>
  <si>
    <t>Montáž tep. izolácie vr.dod. -prestup rúr obaliť nobasilom hr.120mm</t>
  </si>
  <si>
    <t>71311-1126.2</t>
  </si>
  <si>
    <t>713121111</t>
  </si>
  <si>
    <t>Montáž tep. izolácie podláh 1 x položenie</t>
  </si>
  <si>
    <t>71312-1111</t>
  </si>
  <si>
    <t>564,24+106,78 =   671,020</t>
  </si>
  <si>
    <t>631000009</t>
  </si>
  <si>
    <t>ROOFMATE SL hr.80mm</t>
  </si>
  <si>
    <t>26.14.11</t>
  </si>
  <si>
    <t>713131111.1</t>
  </si>
  <si>
    <t>Montáž tep. izolácie dverí,lepenie</t>
  </si>
  <si>
    <t>71313-1111.1</t>
  </si>
  <si>
    <t>1,1*1,97*2 =   4,334</t>
  </si>
  <si>
    <t>631415600</t>
  </si>
  <si>
    <t>Dosky čadičové Nobasil-Knauf Insulation TF 175kg/m3, hrúbka 100 mm</t>
  </si>
  <si>
    <t>26.82.16</t>
  </si>
  <si>
    <t>713131121</t>
  </si>
  <si>
    <t>Montáž tep. izolácie stien, pripevnenie drôtom</t>
  </si>
  <si>
    <t>71313-1121</t>
  </si>
  <si>
    <t>horčíková doska</t>
  </si>
  <si>
    <t>2,0 =   2,000</t>
  </si>
  <si>
    <t>63100</t>
  </si>
  <si>
    <t>Horčíková doska  hr.10mm</t>
  </si>
  <si>
    <t>713191120</t>
  </si>
  <si>
    <t>Izolácia tepelná podláh, stropov, striech vrchom, položením PE fólia</t>
  </si>
  <si>
    <t>71319-1120</t>
  </si>
  <si>
    <t>998713201</t>
  </si>
  <si>
    <t>Presun hmôt pre izolácie tepelné v objektoch výšky do 6 m</t>
  </si>
  <si>
    <t>99871-3201</t>
  </si>
  <si>
    <t xml:space="preserve">713 - Izolácie tepelné  spolu: </t>
  </si>
  <si>
    <t>72 - ZDRAVOTNO - TECHNICKÉ INŠTALÁCIE</t>
  </si>
  <si>
    <t>721</t>
  </si>
  <si>
    <t>72</t>
  </si>
  <si>
    <t>Zdravotechnika</t>
  </si>
  <si>
    <t>72.0</t>
  </si>
  <si>
    <t>Mediciálne plyny</t>
  </si>
  <si>
    <t xml:space="preserve">72 - ZDRAVOTNO - TECHNICKÉ INŠTALÁCIE  spolu: </t>
  </si>
  <si>
    <t>73 - ÚSTREDNE VYKUROVANIE</t>
  </si>
  <si>
    <t>731</t>
  </si>
  <si>
    <t>73</t>
  </si>
  <si>
    <t>Ústredné kúrenie</t>
  </si>
  <si>
    <t xml:space="preserve">73 - ÚSTREDNE VYKUROVANIE  spolu: </t>
  </si>
  <si>
    <t>766 - Konštrukcie stolárske</t>
  </si>
  <si>
    <t>766</t>
  </si>
  <si>
    <t>766111.13</t>
  </si>
  <si>
    <t>Konštr.stolárske-sádrokartonová predstena akustická KNAUF DECIBEL</t>
  </si>
  <si>
    <t>45.42.13</t>
  </si>
  <si>
    <t>1np-ST1</t>
  </si>
  <si>
    <t>194,0 =   194,000</t>
  </si>
  <si>
    <t>766111.131</t>
  </si>
  <si>
    <t>Konštr.stolárske-podhľad sádrokart akustická KNAUF DECIBEL</t>
  </si>
  <si>
    <t>ST2</t>
  </si>
  <si>
    <t>74,0 =   74,000</t>
  </si>
  <si>
    <t>766111011</t>
  </si>
  <si>
    <t>Konštr.stolárske-podhľad sádrokartonový protipožiarný</t>
  </si>
  <si>
    <t>76611110</t>
  </si>
  <si>
    <t>Konštr.stolárske-podhľad sádrokartonový</t>
  </si>
  <si>
    <t>41 =   41,000</t>
  </si>
  <si>
    <t>766111100.3</t>
  </si>
  <si>
    <t>Konštr.stolárske-podhľad THERMATEX AQUATEC 600*600</t>
  </si>
  <si>
    <t>766111101</t>
  </si>
  <si>
    <t>Konštr.stolárske-podhľad do vlhkého prostredia</t>
  </si>
  <si>
    <t>76611-1101</t>
  </si>
  <si>
    <t>13,0 =   13,000</t>
  </si>
  <si>
    <t>66,0 =   66,000</t>
  </si>
  <si>
    <t>766661413</t>
  </si>
  <si>
    <t>Montáž dvier kom. otv. protipož. do zár. 1-kr. do 0,8m</t>
  </si>
  <si>
    <t>76666-1413</t>
  </si>
  <si>
    <t>611000002</t>
  </si>
  <si>
    <t>Kovanie-kľučka,guľa...</t>
  </si>
  <si>
    <t>20.30.12</t>
  </si>
  <si>
    <t>611652620.1</t>
  </si>
  <si>
    <t>Dvere protipožiarne 1krídlové 80/197</t>
  </si>
  <si>
    <t>20.30.11</t>
  </si>
  <si>
    <t>611652620.2</t>
  </si>
  <si>
    <t>Dvere protipožiarne 1krídlové 110/197</t>
  </si>
  <si>
    <t>766661422</t>
  </si>
  <si>
    <t>Montáž dvier kom. otv. protipož. do zár. 1-kr. nad 0,8m</t>
  </si>
  <si>
    <t>76666-1422</t>
  </si>
  <si>
    <t>766661512</t>
  </si>
  <si>
    <t>Montáž dvier kom. otv. z tvr. dreva s polodr. 1-kr. do 0,8m</t>
  </si>
  <si>
    <t>76666-1512</t>
  </si>
  <si>
    <t>611617111</t>
  </si>
  <si>
    <t>Vetracia mriežka 40/20</t>
  </si>
  <si>
    <t>2 =   2,000</t>
  </si>
  <si>
    <t>6116171111</t>
  </si>
  <si>
    <t>Vetracia mriežka 30/15</t>
  </si>
  <si>
    <t>6116171113</t>
  </si>
  <si>
    <t>Vetracia mriežka 30/20</t>
  </si>
  <si>
    <t>1+1+3+2 =   7,000</t>
  </si>
  <si>
    <t>611617171</t>
  </si>
  <si>
    <t>Dvere vnútorné plné 70x197</t>
  </si>
  <si>
    <t>611617221</t>
  </si>
  <si>
    <t>Dvere vnútorné plné 80x197</t>
  </si>
  <si>
    <t>611617262</t>
  </si>
  <si>
    <t>Dvere vnútorné plné 110x197</t>
  </si>
  <si>
    <t>766661522</t>
  </si>
  <si>
    <t>Montáž dvier kom. otv. z tvr. dreva s polodr. 1-kr. nad 0,8m</t>
  </si>
  <si>
    <t>76666-1522</t>
  </si>
  <si>
    <t>766812213</t>
  </si>
  <si>
    <t>Montáž kuchynských liniek drev. na stoj. dl. do 180cm</t>
  </si>
  <si>
    <t>76681-2213</t>
  </si>
  <si>
    <t>615812381</t>
  </si>
  <si>
    <t>Súbor kuchynský</t>
  </si>
  <si>
    <t>36.13.10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</si>
  <si>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</si>
  <si>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</si>
  <si>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</si>
  <si>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</si>
  <si>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</si>
  <si>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700</t>
  </si>
  <si>
    <t>767.150.0</t>
  </si>
  <si>
    <t>Nerezový ochranný stĺpik  dod+mon</t>
  </si>
  <si>
    <t>45.00.00</t>
  </si>
  <si>
    <t>1/Z</t>
  </si>
  <si>
    <t>767.150.1</t>
  </si>
  <si>
    <t>Oblož.VZT potrubia .ťahokovom</t>
  </si>
  <si>
    <t>767.150.2</t>
  </si>
  <si>
    <t>Revizne dvierka z pozinkovaného plechu 400/600</t>
  </si>
  <si>
    <t>767.452.1</t>
  </si>
  <si>
    <t>Okno oceľové požiarné s dvojsklom-popis viď výkres 2,2*1,75</t>
  </si>
  <si>
    <t>767.526.0</t>
  </si>
  <si>
    <t>Dvere do čistých priestorov,vnút.hladké,plné,vč.kovania+zárubne pozinkovaný plech 600/2200</t>
  </si>
  <si>
    <t>767.526.1</t>
  </si>
  <si>
    <t>Dvere do čistých priestorov,vnút.hladké,plné,vč.kovania+zárubne pozinkovaný plech 700/2200</t>
  </si>
  <si>
    <t>767.526.2</t>
  </si>
  <si>
    <t>Dvere do čistých priestorov,vnút.hladké,plné,vč.kovania+zárubne pozinkovaný plech 800/2200</t>
  </si>
  <si>
    <t>767.526.3</t>
  </si>
  <si>
    <t>Dvere do čistých priestorov,vnút.hladké,plné,vč.kovania+zárubne pozinkovaný plech 900/2200</t>
  </si>
  <si>
    <t>767.526.4</t>
  </si>
  <si>
    <t>Dvere do čistých priestorov,vnút.hladké,plné,vč.kovania+zárubne pozinkovaný plech 1100/2200</t>
  </si>
  <si>
    <t>767.526.5</t>
  </si>
  <si>
    <t>Dvere do čistých priestorov,vnút.hladké,plné,vč.kovania+zárubne pozinkovaný plech 1250/2200</t>
  </si>
  <si>
    <t>767.526.6</t>
  </si>
  <si>
    <t>Dvere do čistých priestorov,vnút.hladké,plné,vč.kovania+zárubne nerezová oceľ 600/2200</t>
  </si>
  <si>
    <t>767.526.9</t>
  </si>
  <si>
    <t>Dvere do čistých priestorov,vnút.hladké,plné,vč.kovania+zárubne nerezová oceľ 900/2200</t>
  </si>
  <si>
    <t>767</t>
  </si>
  <si>
    <t>76710.0</t>
  </si>
  <si>
    <t>Konštr,kov-podhľad z pozinkovaného plech -rohový fabionAL profil</t>
  </si>
  <si>
    <t>45.42.12</t>
  </si>
  <si>
    <t>767100</t>
  </si>
  <si>
    <t>Konštr,kov-podhľad z pozinkovaného plech vr.otvorov-viď popis výkres</t>
  </si>
  <si>
    <t>7671000.0.0</t>
  </si>
  <si>
    <t>Konštr,kov-priečkový panel z pozinkovaného plech ,popis viď výkres hr.42mm dod.+mon</t>
  </si>
  <si>
    <t>7671000 .0.0</t>
  </si>
  <si>
    <t>7671000.00</t>
  </si>
  <si>
    <t>Konštr,kov-priečkový panel z pozinkovaného plech ,popis viď výkres hr 62mm dod+mon</t>
  </si>
  <si>
    <t>7671000 .00</t>
  </si>
  <si>
    <t>7671010024.6</t>
  </si>
  <si>
    <t>Oceľové dvere z pozink.plechu s bezdotyk.spínačom  1300x2200 dod+mon</t>
  </si>
  <si>
    <t>7671010024.8</t>
  </si>
  <si>
    <t>Oceľové dvere z pozink.plechu s bezdotyk.spínačom  1200x2200 dod+mon</t>
  </si>
  <si>
    <t>7671010024.81</t>
  </si>
  <si>
    <t>Oceľové dvere z pozink.plechu s bezdotyk.spínačom  požiarné 1200x2200 dod+mon</t>
  </si>
  <si>
    <t>7671010024.82</t>
  </si>
  <si>
    <t>Oceľové dvere z pozink.plechu s bezdotyk.spínačom  požiarné 1300x2200 dod+mon</t>
  </si>
  <si>
    <t>767111120.2</t>
  </si>
  <si>
    <t>Priečkový panel z nerezového plechu hr.62mm-prevedenie viď výkres</t>
  </si>
  <si>
    <t>76711-1120.2</t>
  </si>
  <si>
    <t>767581801.1</t>
  </si>
  <si>
    <t>Demontáž podhľadov, z OK sieť.+2*rabic.pletiva</t>
  </si>
  <si>
    <t>76758-1801.1</t>
  </si>
  <si>
    <t>60,62 =   60,620</t>
  </si>
  <si>
    <t>197 =   197,000</t>
  </si>
  <si>
    <t>767811100.0</t>
  </si>
  <si>
    <t>Montáž vetracích mriežok, VM</t>
  </si>
  <si>
    <t>76781-1100.0</t>
  </si>
  <si>
    <t>7678111001</t>
  </si>
  <si>
    <t>Demontáž vetracích mriežok, VM</t>
  </si>
  <si>
    <t>76781-11001</t>
  </si>
  <si>
    <t>767995103</t>
  </si>
  <si>
    <t>Montáž atypických stavebných doplnk. konštrukcií do 20 kg</t>
  </si>
  <si>
    <t>kg</t>
  </si>
  <si>
    <t>76799-5103</t>
  </si>
  <si>
    <t>OK pre obloženie VZT potrubia</t>
  </si>
  <si>
    <t>221,08 =   221,080</t>
  </si>
  <si>
    <t>553000020</t>
  </si>
  <si>
    <t>Oceľové konštrukcie - predbežná cena</t>
  </si>
  <si>
    <t>28.11.23</t>
  </si>
  <si>
    <t>767995107</t>
  </si>
  <si>
    <t>Montáž atypických stavebných doplnk. konštrukcií do 500 kg</t>
  </si>
  <si>
    <t>76799-5107</t>
  </si>
  <si>
    <t>4538,16 =   4538,160</t>
  </si>
  <si>
    <t>553000010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</si>
  <si>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</si>
  <si>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</si>
  <si>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</si>
  <si>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</si>
  <si>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>771 - Podlahy z dlaždíc  keramických</t>
  </si>
  <si>
    <t>771</t>
  </si>
  <si>
    <t>771575109</t>
  </si>
  <si>
    <t>Montáž podláh z dlaždíc keram. rež. hlad. 300x300 do tmelu</t>
  </si>
  <si>
    <t>77157-5109</t>
  </si>
  <si>
    <t>45.43.12</t>
  </si>
  <si>
    <t>597000011</t>
  </si>
  <si>
    <t>Keramická dlažba</t>
  </si>
  <si>
    <t>26.40.12</t>
  </si>
  <si>
    <t>597000012</t>
  </si>
  <si>
    <t>Lepidlo</t>
  </si>
  <si>
    <t>Kg</t>
  </si>
  <si>
    <t>597000013</t>
  </si>
  <si>
    <t>Špárovacia hmota</t>
  </si>
  <si>
    <t>998771201</t>
  </si>
  <si>
    <t>Presun hmôt pre podlahy z dlaždíc v objektoch výšky do 6 m</t>
  </si>
  <si>
    <t>99877-1201</t>
  </si>
  <si>
    <t xml:space="preserve">771 - Podlahy z dlaždíc  keramických  spolu: </t>
  </si>
  <si>
    <t>776 - Podlahy povlakové</t>
  </si>
  <si>
    <t>775</t>
  </si>
  <si>
    <t>776511810</t>
  </si>
  <si>
    <t>Odstránenie povlakových podláh lepených bez podložky</t>
  </si>
  <si>
    <t>77651-1810</t>
  </si>
  <si>
    <t>45.43.21</t>
  </si>
  <si>
    <t>Dočasná ochrana na PVC</t>
  </si>
  <si>
    <t>30 =   30,000</t>
  </si>
  <si>
    <t>776511820</t>
  </si>
  <si>
    <t>Odstránenie povlakových podláh lepených s podložkou</t>
  </si>
  <si>
    <t>77651-1820</t>
  </si>
  <si>
    <t>10,38+91,0 =   101,380</t>
  </si>
  <si>
    <t>776521100</t>
  </si>
  <si>
    <t>Lepenie povlakových podláh plastových pásov</t>
  </si>
  <si>
    <t>77652-1100</t>
  </si>
  <si>
    <t>564,24+12,46 =   576,700</t>
  </si>
  <si>
    <t>106,78 =   106,780</t>
  </si>
  <si>
    <t>284102412</t>
  </si>
  <si>
    <t>Podlahovina PVC   GERFLOR MIPOLAN ELEGANCE</t>
  </si>
  <si>
    <t>25.23.11</t>
  </si>
  <si>
    <t>284102413</t>
  </si>
  <si>
    <t>Podlahovina PVC   GERFLOR  TARASAFE ULTRA</t>
  </si>
  <si>
    <t>7765211001</t>
  </si>
  <si>
    <t>Lepenie povlakových  plastových pásov steny</t>
  </si>
  <si>
    <t>77652-11001</t>
  </si>
  <si>
    <t>284102414</t>
  </si>
  <si>
    <t>Podlahovina PVC  GERFLOR MURAL CALYPSO</t>
  </si>
  <si>
    <t>284102495</t>
  </si>
  <si>
    <t>Ukončovací profil-GERFLOR PVC COLOR FIN</t>
  </si>
  <si>
    <t>7765211002</t>
  </si>
  <si>
    <t>Lepenie ukončovacieho profilu na PVC podlahovinu</t>
  </si>
  <si>
    <t>77652-11002</t>
  </si>
  <si>
    <t>284102499</t>
  </si>
  <si>
    <t>Soklová lišta PVC CAPPING STRIPS P 769</t>
  </si>
  <si>
    <t>7765211003</t>
  </si>
  <si>
    <t>Hliníková lišta Geflor cornea-steny</t>
  </si>
  <si>
    <t>77652-11003</t>
  </si>
  <si>
    <t>1,5*27 =   40,500</t>
  </si>
  <si>
    <t>7765211008</t>
  </si>
  <si>
    <t>Zvodidlo Geflor  SPM IMPACT 200</t>
  </si>
  <si>
    <t>77652-11008</t>
  </si>
  <si>
    <t>776561110</t>
  </si>
  <si>
    <t>Voľné položenie povl. podláh z pásov linolea alebo imitácie</t>
  </si>
  <si>
    <t>77656-1110</t>
  </si>
  <si>
    <t>dočasná ochrana PVC</t>
  </si>
  <si>
    <t>30,0 =   30,000</t>
  </si>
  <si>
    <t>284122550</t>
  </si>
  <si>
    <t>Podlahovina FATRAFLOR štandard 1500x1,5</t>
  </si>
  <si>
    <t>998776201</t>
  </si>
  <si>
    <t>Presun hmôt pre podlahy povlakové v objektoch výšky do 6 m</t>
  </si>
  <si>
    <t>99877-6201</t>
  </si>
  <si>
    <t>45.43.22</t>
  </si>
  <si>
    <t xml:space="preserve">776 - Podlahy povlakové  spolu: </t>
  </si>
  <si>
    <t>781 - Obklady z obkladačiek a dosiek</t>
  </si>
  <si>
    <t>781415014</t>
  </si>
  <si>
    <t>Montáž obkladov vnút. z obklad. pórovin. 200x100 do tmelu</t>
  </si>
  <si>
    <t>78141-5014</t>
  </si>
  <si>
    <t>21 =   21,000</t>
  </si>
  <si>
    <t>597000011.3</t>
  </si>
  <si>
    <t>Obklad</t>
  </si>
  <si>
    <t>781493111</t>
  </si>
  <si>
    <t>Montáž plastových profilov do lepidla, roh</t>
  </si>
  <si>
    <t>78149-3111</t>
  </si>
  <si>
    <t>597000021</t>
  </si>
  <si>
    <t>Ukončovací profil ku keramickému obkladu</t>
  </si>
  <si>
    <t>998781201</t>
  </si>
  <si>
    <t>Presun hmôt pre obklady keramické v objektoch výšky do 6 m</t>
  </si>
  <si>
    <t>99878-1201</t>
  </si>
  <si>
    <t xml:space="preserve">781 - Obklady z obkladačiek a dosiek  spolu: </t>
  </si>
  <si>
    <t>783 - Nátery</t>
  </si>
  <si>
    <t>783</t>
  </si>
  <si>
    <t>783225100</t>
  </si>
  <si>
    <t>Nátery kov. stav. doplnk. konštr. syntet. dvojnás.+1x email</t>
  </si>
  <si>
    <t>78322-5100</t>
  </si>
  <si>
    <t>45.44.21</t>
  </si>
  <si>
    <t>zárubne</t>
  </si>
  <si>
    <t>4,23+4,23+2,88+2,88+1,53+1,53+1,44 =   18,720</t>
  </si>
  <si>
    <t>5,86 =   5,860</t>
  </si>
  <si>
    <t>1pp  náter OK</t>
  </si>
  <si>
    <t>12,0 =   12,000</t>
  </si>
  <si>
    <t>statika OK</t>
  </si>
  <si>
    <t>115,86 =   115,860</t>
  </si>
  <si>
    <t>783226100</t>
  </si>
  <si>
    <t>Nátery kov. stav. doplnk. konštr. syntet. základné</t>
  </si>
  <si>
    <t>78322-6100</t>
  </si>
  <si>
    <t>783991211</t>
  </si>
  <si>
    <t>Bezpečnostné šrafovanie ocel povrchu na rovnej ploche</t>
  </si>
  <si>
    <t>78399-1211</t>
  </si>
  <si>
    <t>1pp-OK</t>
  </si>
  <si>
    <t>8,0 =   8,000</t>
  </si>
  <si>
    <t xml:space="preserve">783 - Nátery  spolu: </t>
  </si>
  <si>
    <t>784 - Maľby</t>
  </si>
  <si>
    <t>784</t>
  </si>
  <si>
    <t>784498913</t>
  </si>
  <si>
    <t>Maľba -Mistrál</t>
  </si>
  <si>
    <t>78449-8913</t>
  </si>
  <si>
    <t>784498917</t>
  </si>
  <si>
    <t>Náter EKOTRAN-pre zdravotníctvo</t>
  </si>
  <si>
    <t>78449-8917</t>
  </si>
  <si>
    <t xml:space="preserve">784 - Maľby  spolu: </t>
  </si>
  <si>
    <t>787 - Zasklievanie</t>
  </si>
  <si>
    <t>787</t>
  </si>
  <si>
    <t>7871.2</t>
  </si>
  <si>
    <t>Mliečna folia na okná</t>
  </si>
  <si>
    <t>1,0*1,75*7 =   12,250</t>
  </si>
  <si>
    <t xml:space="preserve">787 - Zasklievanie  spolu: </t>
  </si>
  <si>
    <t xml:space="preserve">PRÁCE A DODÁVKY PSV  spolu: </t>
  </si>
  <si>
    <t>PRÁCE A DODÁVKY M</t>
  </si>
  <si>
    <t>999 - MCE ostatné</t>
  </si>
  <si>
    <t>900</t>
  </si>
  <si>
    <t>921</t>
  </si>
  <si>
    <t>Elektroinštalácia</t>
  </si>
  <si>
    <t>MK</t>
  </si>
  <si>
    <t>921.0</t>
  </si>
  <si>
    <t>Elektroinštalácia-slaboprúd</t>
  </si>
  <si>
    <t>924</t>
  </si>
  <si>
    <t>Vzduchotechnika</t>
  </si>
  <si>
    <t xml:space="preserve">999 - MCE ostatné  spolu: </t>
  </si>
  <si>
    <t xml:space="preserve">PRÁCE A DODÁVKY M  spolu: </t>
  </si>
  <si>
    <t>Za rozpočet celkom</t>
  </si>
  <si>
    <t>Spracoval: Gabriela Nagyová</t>
  </si>
  <si>
    <t>Figura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</si>
  <si>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</si>
  <si>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</si>
  <si>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</si>
  <si>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</si>
  <si>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</si>
  <si>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 xml:space="preserve"> MPBAU SK, s. r. o. Košice</t>
  </si>
  <si>
    <t>Miesto:</t>
  </si>
  <si>
    <t>Krycí list rozpočtu v</t>
  </si>
  <si>
    <t>JKSO :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</si>
  <si>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</si>
  <si>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</si>
  <si>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</si>
  <si>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</si>
  <si>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</si>
  <si>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Gabriela Nagyová</t>
  </si>
  <si>
    <t>Dňa:</t>
  </si>
  <si>
    <t>18.04.2020</t>
  </si>
  <si>
    <t>Odberateľ:</t>
  </si>
  <si>
    <t xml:space="preserve">FNsP Nové Zámky </t>
  </si>
  <si>
    <t>IČO:</t>
  </si>
  <si>
    <t>Nové Zámky</t>
  </si>
  <si>
    <t>DIČ:</t>
  </si>
  <si>
    <t>Dodávateľ:</t>
  </si>
  <si>
    <t>Projektant:</t>
  </si>
  <si>
    <t xml:space="preserve">"Domino projekt" Ing.Juraj Šuty </t>
  </si>
  <si>
    <t>Košice</t>
  </si>
  <si>
    <t>M3 OP</t>
  </si>
  <si>
    <t>M2 ZP</t>
  </si>
  <si>
    <t>M2 UP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</si>
  <si>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</si>
  <si>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</si>
  <si>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</si>
  <si>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</si>
  <si>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</si>
  <si>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</si>
  <si>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</si>
  <si>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</si>
  <si>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</si>
  <si>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</si>
  <si>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</si>
  <si>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</si>
  <si>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</si>
  <si>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</t>
  </si>
  <si>
    <t xml:space="preserve"> Súčet:</t>
  </si>
  <si>
    <t xml:space="preserve">Súčet riadkov 6 až 9: </t>
  </si>
  <si>
    <t>C</t>
  </si>
  <si>
    <t>NUS - náklady umiestnenia stavby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</si>
  <si>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</si>
  <si>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</si>
  <si>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</si>
  <si>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</si>
  <si>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</si>
  <si>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</si>
  <si>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</si>
  <si>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</si>
  <si>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</si>
  <si>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</si>
  <si>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</si>
  <si>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Celkové náklady</t>
  </si>
  <si>
    <t xml:space="preserve">Súčet riadkov 5, 10, 15 a 20: </t>
  </si>
  <si>
    <t>podpis:</t>
  </si>
  <si>
    <t xml:space="preserve"> DPH  20%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</si>
  <si>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</si>
  <si>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</si>
  <si>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</si>
  <si>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</si>
  <si>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</si>
  <si>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odberateľ, obstarávateľ</t>
  </si>
  <si>
    <t>dodávateľ, zhotoviteľ</t>
  </si>
</sst>
</file>

<file path=xl/styles.xml><?xml version="1.0" encoding="utf-8"?>
<styleSheet xmlns="http://schemas.openxmlformats.org/spreadsheetml/2006/main">
  <numFmts count="8">
    <numFmt numFmtId="164" formatCode="_-* #,##0\ &quot;Sk&quot;_-;\-* #,##0\ &quot;Sk&quot;_-;_-* &quot;-&quot;\ &quot;Sk&quot;_-;_-@_-"/>
    <numFmt numFmtId="165" formatCode="#,##0.00000"/>
    <numFmt numFmtId="166" formatCode="#,##0.0000"/>
    <numFmt numFmtId="167" formatCode="#,##0.000"/>
    <numFmt numFmtId="168" formatCode="#,##0&quot; Sk&quot;;[Red]&quot;-&quot;#,##0&quot; Sk&quot;"/>
    <numFmt numFmtId="169" formatCode="#,##0.0"/>
    <numFmt numFmtId="170" formatCode="0.000"/>
    <numFmt numFmtId="171" formatCode="#,##0&quot; &quot;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6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4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68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  <xf numFmtId="0" fontId="9" fillId="0" borderId="0"/>
  </cellStyleXfs>
  <cellXfs count="17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5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0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7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9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5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0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5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center"/>
    </xf>
    <xf numFmtId="0" fontId="1" fillId="0" borderId="0" xfId="31" applyFont="1" applyAlignment="1">
      <alignment horizontal="left" vertical="center"/>
    </xf>
    <xf numFmtId="0" fontId="1" fillId="0" borderId="0" xfId="31" applyFont="1"/>
    <xf numFmtId="0" fontId="2" fillId="0" borderId="0" xfId="1" applyFont="1" applyAlignment="1">
      <alignment horizontal="left" vertical="center"/>
    </xf>
    <xf numFmtId="0" fontId="1" fillId="0" borderId="12" xfId="31" applyFont="1" applyBorder="1" applyAlignment="1">
      <alignment horizontal="left" vertical="center"/>
    </xf>
    <xf numFmtId="0" fontId="1" fillId="0" borderId="13" xfId="31" applyFont="1" applyBorder="1" applyAlignment="1">
      <alignment horizontal="left" vertical="center"/>
    </xf>
    <xf numFmtId="0" fontId="1" fillId="0" borderId="13" xfId="31" applyFont="1" applyBorder="1" applyAlignment="1">
      <alignment horizontal="right" vertical="center"/>
    </xf>
    <xf numFmtId="0" fontId="1" fillId="0" borderId="14" xfId="31" applyFont="1" applyBorder="1" applyAlignment="1">
      <alignment horizontal="left" vertical="center"/>
    </xf>
    <xf numFmtId="0" fontId="1" fillId="0" borderId="15" xfId="31" applyFont="1" applyBorder="1" applyAlignment="1">
      <alignment horizontal="left" vertical="center"/>
    </xf>
    <xf numFmtId="0" fontId="1" fillId="0" borderId="16" xfId="31" applyFont="1" applyBorder="1" applyAlignment="1">
      <alignment horizontal="left" vertical="center"/>
    </xf>
    <xf numFmtId="0" fontId="1" fillId="0" borderId="16" xfId="31" applyFont="1" applyBorder="1" applyAlignment="1">
      <alignment horizontal="right" vertical="center"/>
    </xf>
    <xf numFmtId="0" fontId="1" fillId="0" borderId="17" xfId="31" applyFont="1" applyBorder="1" applyAlignment="1">
      <alignment horizontal="left" vertical="center"/>
    </xf>
    <xf numFmtId="0" fontId="1" fillId="0" borderId="18" xfId="31" applyFont="1" applyBorder="1" applyAlignment="1">
      <alignment horizontal="left" vertical="center"/>
    </xf>
    <xf numFmtId="0" fontId="1" fillId="0" borderId="19" xfId="31" applyFont="1" applyBorder="1" applyAlignment="1">
      <alignment horizontal="left" vertical="center"/>
    </xf>
    <xf numFmtId="0" fontId="1" fillId="0" borderId="19" xfId="31" applyFont="1" applyBorder="1" applyAlignment="1">
      <alignment horizontal="right" vertical="center"/>
    </xf>
    <xf numFmtId="0" fontId="1" fillId="0" borderId="20" xfId="31" applyFont="1" applyBorder="1" applyAlignment="1">
      <alignment horizontal="left" vertical="center"/>
    </xf>
    <xf numFmtId="0" fontId="1" fillId="0" borderId="21" xfId="31" applyFont="1" applyBorder="1" applyAlignment="1">
      <alignment horizontal="left" vertical="center"/>
    </xf>
    <xf numFmtId="0" fontId="1" fillId="0" borderId="22" xfId="31" applyFont="1" applyBorder="1" applyAlignment="1">
      <alignment horizontal="left" vertical="center"/>
    </xf>
    <xf numFmtId="0" fontId="1" fillId="0" borderId="22" xfId="31" applyFont="1" applyBorder="1" applyAlignment="1">
      <alignment horizontal="right" vertical="center"/>
    </xf>
    <xf numFmtId="0" fontId="1" fillId="0" borderId="23" xfId="31" applyFont="1" applyBorder="1" applyAlignment="1">
      <alignment horizontal="left" vertical="center"/>
    </xf>
    <xf numFmtId="0" fontId="1" fillId="0" borderId="24" xfId="31" applyFont="1" applyBorder="1" applyAlignment="1">
      <alignment horizontal="left" vertical="center"/>
    </xf>
    <xf numFmtId="0" fontId="1" fillId="0" borderId="25" xfId="31" applyFont="1" applyBorder="1" applyAlignment="1">
      <alignment horizontal="right" vertical="center"/>
    </xf>
    <xf numFmtId="0" fontId="1" fillId="0" borderId="25" xfId="31" applyFont="1" applyBorder="1" applyAlignment="1">
      <alignment horizontal="left" vertical="center"/>
    </xf>
    <xf numFmtId="0" fontId="1" fillId="0" borderId="26" xfId="31" applyFont="1" applyBorder="1" applyAlignment="1">
      <alignment horizontal="left" vertical="center"/>
    </xf>
    <xf numFmtId="0" fontId="1" fillId="0" borderId="27" xfId="31" applyFont="1" applyBorder="1" applyAlignment="1">
      <alignment horizontal="left" vertical="center"/>
    </xf>
    <xf numFmtId="0" fontId="1" fillId="0" borderId="28" xfId="31" applyFont="1" applyBorder="1" applyAlignment="1">
      <alignment horizontal="left" vertical="center"/>
    </xf>
    <xf numFmtId="0" fontId="1" fillId="0" borderId="29" xfId="31" applyFont="1" applyBorder="1" applyAlignment="1">
      <alignment horizontal="left" vertical="center"/>
    </xf>
    <xf numFmtId="0" fontId="1" fillId="0" borderId="12" xfId="31" applyFont="1" applyBorder="1" applyAlignment="1">
      <alignment horizontal="right" vertical="center"/>
    </xf>
    <xf numFmtId="3" fontId="1" fillId="0" borderId="30" xfId="31" applyNumberFormat="1" applyFont="1" applyBorder="1" applyAlignment="1">
      <alignment horizontal="right" vertical="center"/>
    </xf>
    <xf numFmtId="3" fontId="1" fillId="0" borderId="14" xfId="31" applyNumberFormat="1" applyFont="1" applyBorder="1" applyAlignment="1">
      <alignment horizontal="right" vertical="center"/>
    </xf>
    <xf numFmtId="0" fontId="1" fillId="0" borderId="24" xfId="31" applyFont="1" applyBorder="1" applyAlignment="1">
      <alignment horizontal="right" vertical="center"/>
    </xf>
    <xf numFmtId="3" fontId="1" fillId="0" borderId="31" xfId="31" applyNumberFormat="1" applyFont="1" applyBorder="1" applyAlignment="1">
      <alignment horizontal="right" vertical="center"/>
    </xf>
    <xf numFmtId="3" fontId="1" fillId="0" borderId="26" xfId="31" applyNumberFormat="1" applyFont="1" applyBorder="1" applyAlignment="1">
      <alignment horizontal="right" vertical="center"/>
    </xf>
    <xf numFmtId="0" fontId="1" fillId="0" borderId="27" xfId="31" applyFont="1" applyBorder="1" applyAlignment="1">
      <alignment horizontal="right" vertical="center"/>
    </xf>
    <xf numFmtId="3" fontId="1" fillId="0" borderId="32" xfId="31" applyNumberFormat="1" applyFont="1" applyBorder="1" applyAlignment="1">
      <alignment horizontal="right" vertical="center"/>
    </xf>
    <xf numFmtId="0" fontId="1" fillId="0" borderId="28" xfId="31" applyFont="1" applyBorder="1" applyAlignment="1">
      <alignment horizontal="right" vertical="center"/>
    </xf>
    <xf numFmtId="3" fontId="1" fillId="0" borderId="29" xfId="31" applyNumberFormat="1" applyFont="1" applyBorder="1" applyAlignment="1">
      <alignment horizontal="right" vertical="center"/>
    </xf>
    <xf numFmtId="0" fontId="3" fillId="0" borderId="33" xfId="31" applyFont="1" applyBorder="1" applyAlignment="1">
      <alignment horizontal="center" vertical="center"/>
    </xf>
    <xf numFmtId="0" fontId="1" fillId="0" borderId="34" xfId="31" applyFont="1" applyBorder="1" applyAlignment="1">
      <alignment horizontal="left" vertical="center"/>
    </xf>
    <xf numFmtId="0" fontId="1" fillId="0" borderId="34" xfId="31" applyFont="1" applyBorder="1" applyAlignment="1">
      <alignment horizontal="center" vertical="center"/>
    </xf>
    <xf numFmtId="0" fontId="1" fillId="0" borderId="35" xfId="31" applyFont="1" applyBorder="1" applyAlignment="1">
      <alignment horizontal="center" vertical="center"/>
    </xf>
    <xf numFmtId="0" fontId="1" fillId="0" borderId="36" xfId="31" applyFont="1" applyBorder="1" applyAlignment="1">
      <alignment horizontal="center" vertical="center"/>
    </xf>
    <xf numFmtId="0" fontId="1" fillId="0" borderId="37" xfId="31" applyFont="1" applyBorder="1" applyAlignment="1">
      <alignment horizontal="center" vertical="center"/>
    </xf>
    <xf numFmtId="0" fontId="1" fillId="0" borderId="38" xfId="31" applyFont="1" applyBorder="1" applyAlignment="1">
      <alignment horizontal="center" vertical="center"/>
    </xf>
    <xf numFmtId="0" fontId="1" fillId="0" borderId="39" xfId="31" applyFont="1" applyBorder="1" applyAlignment="1">
      <alignment horizontal="center" vertical="center"/>
    </xf>
    <xf numFmtId="0" fontId="1" fillId="0" borderId="40" xfId="31" applyFont="1" applyBorder="1" applyAlignment="1">
      <alignment horizontal="left" vertical="center"/>
    </xf>
    <xf numFmtId="4" fontId="1" fillId="0" borderId="40" xfId="31" applyNumberFormat="1" applyFont="1" applyBorder="1" applyAlignment="1">
      <alignment horizontal="right" vertical="center"/>
    </xf>
    <xf numFmtId="4" fontId="1" fillId="0" borderId="41" xfId="31" applyNumberFormat="1" applyFont="1" applyBorder="1" applyAlignment="1">
      <alignment horizontal="right" vertical="center"/>
    </xf>
    <xf numFmtId="0" fontId="1" fillId="0" borderId="42" xfId="31" applyFont="1" applyBorder="1" applyAlignment="1">
      <alignment horizontal="left" vertical="center"/>
    </xf>
    <xf numFmtId="0" fontId="1" fillId="0" borderId="43" xfId="31" applyNumberFormat="1" applyFont="1" applyBorder="1" applyAlignment="1">
      <alignment horizontal="left" vertical="center"/>
    </xf>
    <xf numFmtId="0" fontId="1" fillId="0" borderId="44" xfId="31" applyFont="1" applyBorder="1" applyAlignment="1">
      <alignment horizontal="center" vertical="center"/>
    </xf>
    <xf numFmtId="0" fontId="1" fillId="0" borderId="1" xfId="31" applyFont="1" applyBorder="1" applyAlignment="1">
      <alignment horizontal="left" vertical="center"/>
    </xf>
    <xf numFmtId="4" fontId="1" fillId="0" borderId="1" xfId="31" applyNumberFormat="1" applyFont="1" applyBorder="1" applyAlignment="1">
      <alignment horizontal="right" vertical="center"/>
    </xf>
    <xf numFmtId="0" fontId="1" fillId="0" borderId="45" xfId="31" applyFont="1" applyBorder="1" applyAlignment="1">
      <alignment horizontal="left" vertical="center"/>
    </xf>
    <xf numFmtId="4" fontId="1" fillId="0" borderId="46" xfId="31" applyNumberFormat="1" applyFont="1" applyBorder="1" applyAlignment="1">
      <alignment horizontal="right" vertical="center"/>
    </xf>
    <xf numFmtId="4" fontId="1" fillId="0" borderId="47" xfId="31" applyNumberFormat="1" applyFont="1" applyBorder="1" applyAlignment="1">
      <alignment horizontal="right" vertical="center"/>
    </xf>
    <xf numFmtId="0" fontId="1" fillId="0" borderId="48" xfId="31" applyFont="1" applyBorder="1" applyAlignment="1">
      <alignment horizontal="center" vertical="center"/>
    </xf>
    <xf numFmtId="0" fontId="1" fillId="0" borderId="49" xfId="31" applyFont="1" applyBorder="1" applyAlignment="1">
      <alignment horizontal="left" vertical="center"/>
    </xf>
    <xf numFmtId="4" fontId="1" fillId="0" borderId="49" xfId="31" applyNumberFormat="1" applyFont="1" applyBorder="1" applyAlignment="1">
      <alignment horizontal="right" vertical="center"/>
    </xf>
    <xf numFmtId="4" fontId="1" fillId="0" borderId="50" xfId="31" applyNumberFormat="1" applyFont="1" applyBorder="1" applyAlignment="1">
      <alignment horizontal="right" vertical="center"/>
    </xf>
    <xf numFmtId="4" fontId="1" fillId="0" borderId="51" xfId="31" applyNumberFormat="1" applyFont="1" applyBorder="1" applyAlignment="1">
      <alignment horizontal="right" vertical="center"/>
    </xf>
    <xf numFmtId="0" fontId="1" fillId="0" borderId="52" xfId="31" applyFont="1" applyBorder="1" applyAlignment="1">
      <alignment horizontal="center" vertical="center"/>
    </xf>
    <xf numFmtId="0" fontId="1" fillId="0" borderId="50" xfId="31" applyFont="1" applyBorder="1" applyAlignment="1">
      <alignment horizontal="right" vertical="center"/>
    </xf>
    <xf numFmtId="0" fontId="1" fillId="0" borderId="36" xfId="31" applyFont="1" applyBorder="1" applyAlignment="1">
      <alignment horizontal="left" vertical="center"/>
    </xf>
    <xf numFmtId="10" fontId="1" fillId="0" borderId="25" xfId="31" applyNumberFormat="1" applyFont="1" applyBorder="1" applyAlignment="1">
      <alignment horizontal="right" vertical="center"/>
    </xf>
    <xf numFmtId="10" fontId="1" fillId="0" borderId="53" xfId="31" applyNumberFormat="1" applyFont="1" applyBorder="1" applyAlignment="1">
      <alignment horizontal="right" vertical="center"/>
    </xf>
    <xf numFmtId="0" fontId="1" fillId="0" borderId="54" xfId="31" applyFont="1" applyBorder="1" applyAlignment="1">
      <alignment horizontal="left" vertical="center"/>
    </xf>
    <xf numFmtId="10" fontId="1" fillId="0" borderId="16" xfId="31" applyNumberFormat="1" applyFont="1" applyBorder="1" applyAlignment="1">
      <alignment horizontal="right" vertical="center"/>
    </xf>
    <xf numFmtId="10" fontId="1" fillId="0" borderId="54" xfId="31" applyNumberFormat="1" applyFont="1" applyBorder="1" applyAlignment="1">
      <alignment horizontal="right" vertical="center"/>
    </xf>
    <xf numFmtId="0" fontId="1" fillId="0" borderId="50" xfId="31" applyFont="1" applyBorder="1" applyAlignment="1">
      <alignment horizontal="left" vertical="center"/>
    </xf>
    <xf numFmtId="0" fontId="1" fillId="0" borderId="52" xfId="31" applyFont="1" applyBorder="1" applyAlignment="1">
      <alignment horizontal="right" vertical="center"/>
    </xf>
    <xf numFmtId="0" fontId="1" fillId="0" borderId="55" xfId="31" applyFont="1" applyBorder="1" applyAlignment="1">
      <alignment horizontal="center" vertical="center"/>
    </xf>
    <xf numFmtId="0" fontId="1" fillId="0" borderId="56" xfId="31" applyFont="1" applyBorder="1" applyAlignment="1">
      <alignment horizontal="left" vertical="center"/>
    </xf>
    <xf numFmtId="0" fontId="1" fillId="0" borderId="56" xfId="31" applyFont="1" applyBorder="1" applyAlignment="1">
      <alignment horizontal="right" vertical="center"/>
    </xf>
    <xf numFmtId="0" fontId="1" fillId="0" borderId="57" xfId="31" applyFont="1" applyBorder="1" applyAlignment="1">
      <alignment horizontal="right" vertical="center"/>
    </xf>
    <xf numFmtId="3" fontId="1" fillId="0" borderId="0" xfId="31" applyNumberFormat="1" applyFont="1" applyBorder="1" applyAlignment="1">
      <alignment horizontal="right" vertical="center"/>
    </xf>
    <xf numFmtId="0" fontId="1" fillId="0" borderId="55" xfId="31" applyFont="1" applyBorder="1" applyAlignment="1">
      <alignment horizontal="left" vertical="center"/>
    </xf>
    <xf numFmtId="0" fontId="1" fillId="0" borderId="0" xfId="31" applyFont="1" applyBorder="1" applyAlignment="1">
      <alignment horizontal="right" vertical="center"/>
    </xf>
    <xf numFmtId="0" fontId="1" fillId="0" borderId="0" xfId="31" applyFont="1" applyBorder="1" applyAlignment="1">
      <alignment horizontal="left" vertical="center"/>
    </xf>
    <xf numFmtId="0" fontId="1" fillId="0" borderId="58" xfId="31" applyFont="1" applyBorder="1" applyAlignment="1">
      <alignment horizontal="right" vertical="center"/>
    </xf>
    <xf numFmtId="0" fontId="1" fillId="0" borderId="31" xfId="31" applyFont="1" applyBorder="1" applyAlignment="1">
      <alignment horizontal="right" vertical="center"/>
    </xf>
    <xf numFmtId="3" fontId="1" fillId="0" borderId="58" xfId="31" applyNumberFormat="1" applyFont="1" applyBorder="1" applyAlignment="1">
      <alignment horizontal="right" vertical="center"/>
    </xf>
    <xf numFmtId="4" fontId="1" fillId="0" borderId="54" xfId="31" applyNumberFormat="1" applyFont="1" applyBorder="1" applyAlignment="1">
      <alignment horizontal="right" vertical="center"/>
    </xf>
    <xf numFmtId="3" fontId="1" fillId="0" borderId="59" xfId="31" applyNumberFormat="1" applyFont="1" applyBorder="1" applyAlignment="1">
      <alignment horizontal="right" vertical="center"/>
    </xf>
    <xf numFmtId="0" fontId="3" fillId="0" borderId="60" xfId="31" applyFont="1" applyBorder="1" applyAlignment="1">
      <alignment horizontal="center" vertical="center"/>
    </xf>
    <xf numFmtId="0" fontId="1" fillId="0" borderId="61" xfId="31" applyFont="1" applyBorder="1" applyAlignment="1">
      <alignment horizontal="left" vertical="center"/>
    </xf>
    <xf numFmtId="0" fontId="1" fillId="0" borderId="62" xfId="31" applyFont="1" applyBorder="1" applyAlignment="1">
      <alignment horizontal="left" vertical="center"/>
    </xf>
    <xf numFmtId="171" fontId="1" fillId="0" borderId="63" xfId="31" applyNumberFormat="1" applyFont="1" applyBorder="1" applyAlignment="1">
      <alignment horizontal="right" vertical="center"/>
    </xf>
    <xf numFmtId="0" fontId="1" fillId="0" borderId="64" xfId="31" applyFont="1" applyBorder="1" applyAlignment="1">
      <alignment horizontal="left" vertical="center"/>
    </xf>
    <xf numFmtId="0" fontId="1" fillId="0" borderId="56" xfId="31" applyFont="1" applyBorder="1" applyAlignment="1">
      <alignment horizontal="center" vertical="center"/>
    </xf>
    <xf numFmtId="0" fontId="1" fillId="0" borderId="65" xfId="31" applyFont="1" applyBorder="1" applyAlignment="1">
      <alignment horizontal="center" vertical="center"/>
    </xf>
    <xf numFmtId="0" fontId="1" fillId="0" borderId="66" xfId="31" applyFont="1" applyBorder="1" applyAlignment="1">
      <alignment horizontal="left" vertical="center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normálne_KLv" xfId="31"/>
    <cellStyle name="TEXT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500-000010040000}"/>
            </a:ext>
          </a:extLst>
        </xdr:cNvPr>
        <xdr:cNvSpPr>
          <a:spLocks noChangeShapeType="1"/>
        </xdr:cNvSpPr>
      </xdr:nvSpPr>
      <xdr:spPr>
        <a:xfrm>
          <a:off x="315277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round/>
          <a:tailEnd type="non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S%202020/VS%20steriliz&#225;cia/PD/Rospo&#269;et%20s%20cenami/ASR%20-%20Stav.&#250;pravy%20centr&#225;lnej%20steriliz&#225;cie%20FNSP%20N.Z&#225;mky,SO%2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hlad"/>
      <sheetName val="Rekapitulacia"/>
      <sheetName val="Kryci list"/>
    </sheetNames>
    <sheetDataSet>
      <sheetData sheetId="0">
        <row r="14">
          <cell r="J14">
            <v>103.53</v>
          </cell>
          <cell r="O14">
            <v>20</v>
          </cell>
        </row>
        <row r="18">
          <cell r="J18">
            <v>167.97</v>
          </cell>
          <cell r="O18">
            <v>20</v>
          </cell>
        </row>
        <row r="23">
          <cell r="J23">
            <v>101.34</v>
          </cell>
          <cell r="O23">
            <v>20</v>
          </cell>
        </row>
        <row r="24">
          <cell r="J24">
            <v>153.72</v>
          </cell>
          <cell r="O24">
            <v>20</v>
          </cell>
        </row>
        <row r="29">
          <cell r="J29">
            <v>57</v>
          </cell>
          <cell r="O29">
            <v>20</v>
          </cell>
        </row>
        <row r="32">
          <cell r="J32">
            <v>63.24</v>
          </cell>
          <cell r="O32">
            <v>20</v>
          </cell>
        </row>
        <row r="35">
          <cell r="J35">
            <v>65.739999999999995</v>
          </cell>
          <cell r="O35">
            <v>20</v>
          </cell>
        </row>
        <row r="38">
          <cell r="J38">
            <v>606.82000000000005</v>
          </cell>
          <cell r="O38">
            <v>20</v>
          </cell>
        </row>
        <row r="44">
          <cell r="J44">
            <v>3926.47</v>
          </cell>
          <cell r="O44">
            <v>20</v>
          </cell>
        </row>
        <row r="72">
          <cell r="J72">
            <v>1175.3</v>
          </cell>
          <cell r="O72">
            <v>20</v>
          </cell>
        </row>
        <row r="78">
          <cell r="J78">
            <v>6421.13</v>
          </cell>
        </row>
        <row r="81">
          <cell r="J81">
            <v>4381.58</v>
          </cell>
          <cell r="O81">
            <v>20</v>
          </cell>
        </row>
        <row r="83">
          <cell r="J83">
            <v>851.2</v>
          </cell>
          <cell r="O83">
            <v>20</v>
          </cell>
        </row>
        <row r="85">
          <cell r="J85">
            <v>1672</v>
          </cell>
          <cell r="O85">
            <v>20</v>
          </cell>
        </row>
        <row r="87">
          <cell r="J87">
            <v>51.71</v>
          </cell>
          <cell r="O87">
            <v>20</v>
          </cell>
        </row>
        <row r="91">
          <cell r="J91">
            <v>6956.49</v>
          </cell>
        </row>
        <row r="94">
          <cell r="J94">
            <v>1154.5999999999999</v>
          </cell>
          <cell r="O94">
            <v>20</v>
          </cell>
        </row>
        <row r="97">
          <cell r="J97">
            <v>1162.83</v>
          </cell>
          <cell r="O97">
            <v>20</v>
          </cell>
        </row>
        <row r="98">
          <cell r="J98">
            <v>204</v>
          </cell>
          <cell r="O98">
            <v>20</v>
          </cell>
        </row>
        <row r="99">
          <cell r="J99">
            <v>6056.99</v>
          </cell>
          <cell r="O99">
            <v>20</v>
          </cell>
        </row>
        <row r="100">
          <cell r="J100">
            <v>1964.2</v>
          </cell>
          <cell r="O100">
            <v>20</v>
          </cell>
        </row>
        <row r="101">
          <cell r="J101">
            <v>1457.04</v>
          </cell>
          <cell r="O101">
            <v>20</v>
          </cell>
        </row>
        <row r="102">
          <cell r="J102">
            <v>5477.24</v>
          </cell>
          <cell r="O102">
            <v>20</v>
          </cell>
        </row>
        <row r="105">
          <cell r="J105">
            <v>429.21</v>
          </cell>
          <cell r="O105">
            <v>20</v>
          </cell>
        </row>
        <row r="106">
          <cell r="J106">
            <v>3196.79</v>
          </cell>
          <cell r="O106">
            <v>20</v>
          </cell>
        </row>
        <row r="109">
          <cell r="J109">
            <v>9.18</v>
          </cell>
          <cell r="O109">
            <v>20</v>
          </cell>
        </row>
        <row r="112">
          <cell r="J112">
            <v>7928.37</v>
          </cell>
          <cell r="O112">
            <v>20</v>
          </cell>
        </row>
        <row r="114">
          <cell r="J114">
            <v>1339.62</v>
          </cell>
          <cell r="O114">
            <v>20</v>
          </cell>
        </row>
        <row r="115">
          <cell r="J115">
            <v>56.38</v>
          </cell>
          <cell r="O115">
            <v>20</v>
          </cell>
        </row>
        <row r="117">
          <cell r="J117">
            <v>127.92</v>
          </cell>
          <cell r="O117">
            <v>20</v>
          </cell>
        </row>
        <row r="118">
          <cell r="J118">
            <v>187.44</v>
          </cell>
          <cell r="O118">
            <v>20</v>
          </cell>
        </row>
        <row r="119">
          <cell r="J119">
            <v>156.19999999999999</v>
          </cell>
          <cell r="O119">
            <v>20</v>
          </cell>
        </row>
        <row r="120">
          <cell r="J120">
            <v>69</v>
          </cell>
          <cell r="O120">
            <v>20</v>
          </cell>
        </row>
        <row r="121">
          <cell r="J121">
            <v>30977.01</v>
          </cell>
        </row>
        <row r="124">
          <cell r="J124">
            <v>5361.8</v>
          </cell>
          <cell r="O124">
            <v>20</v>
          </cell>
        </row>
        <row r="129">
          <cell r="J129">
            <v>9100</v>
          </cell>
          <cell r="O129">
            <v>20</v>
          </cell>
        </row>
        <row r="130">
          <cell r="J130">
            <v>5400</v>
          </cell>
          <cell r="O130">
            <v>20</v>
          </cell>
        </row>
        <row r="131">
          <cell r="J131">
            <v>152.6</v>
          </cell>
          <cell r="O131">
            <v>20</v>
          </cell>
        </row>
        <row r="134">
          <cell r="J134">
            <v>15.12</v>
          </cell>
          <cell r="O134">
            <v>20</v>
          </cell>
        </row>
        <row r="135">
          <cell r="J135">
            <v>44.12</v>
          </cell>
          <cell r="O135">
            <v>20</v>
          </cell>
        </row>
        <row r="138">
          <cell r="J138">
            <v>193.25</v>
          </cell>
          <cell r="O138">
            <v>20</v>
          </cell>
        </row>
        <row r="144">
          <cell r="J144">
            <v>2468.4</v>
          </cell>
          <cell r="O144">
            <v>20</v>
          </cell>
        </row>
        <row r="178">
          <cell r="J178">
            <v>208.93</v>
          </cell>
          <cell r="O178">
            <v>20</v>
          </cell>
        </row>
        <row r="181">
          <cell r="J181">
            <v>43.7</v>
          </cell>
          <cell r="O181">
            <v>20</v>
          </cell>
        </row>
        <row r="185">
          <cell r="J185">
            <v>8176.06</v>
          </cell>
          <cell r="O185">
            <v>20</v>
          </cell>
        </row>
        <row r="190">
          <cell r="J190">
            <v>2170.75</v>
          </cell>
          <cell r="O190">
            <v>20</v>
          </cell>
        </row>
        <row r="193">
          <cell r="J193">
            <v>0.6</v>
          </cell>
          <cell r="O193">
            <v>20</v>
          </cell>
        </row>
        <row r="194">
          <cell r="J194">
            <v>21.2</v>
          </cell>
          <cell r="O194">
            <v>20</v>
          </cell>
        </row>
        <row r="196">
          <cell r="J196">
            <v>12.93</v>
          </cell>
          <cell r="O196">
            <v>20</v>
          </cell>
        </row>
        <row r="198">
          <cell r="J198">
            <v>68.069999999999993</v>
          </cell>
          <cell r="O198">
            <v>20</v>
          </cell>
        </row>
        <row r="200">
          <cell r="J200">
            <v>8.0500000000000007</v>
          </cell>
          <cell r="O200">
            <v>20</v>
          </cell>
        </row>
        <row r="204">
          <cell r="J204">
            <v>686.48</v>
          </cell>
          <cell r="O204">
            <v>20</v>
          </cell>
        </row>
        <row r="212">
          <cell r="J212">
            <v>74.92</v>
          </cell>
          <cell r="O212">
            <v>20</v>
          </cell>
        </row>
        <row r="215">
          <cell r="J215">
            <v>33.25</v>
          </cell>
          <cell r="O215">
            <v>20</v>
          </cell>
        </row>
        <row r="218">
          <cell r="J218">
            <v>2.38</v>
          </cell>
          <cell r="O218">
            <v>20</v>
          </cell>
        </row>
        <row r="221">
          <cell r="J221">
            <v>53.28</v>
          </cell>
          <cell r="O221">
            <v>20</v>
          </cell>
        </row>
        <row r="226">
          <cell r="J226">
            <v>23.31</v>
          </cell>
          <cell r="O226">
            <v>20</v>
          </cell>
        </row>
        <row r="231">
          <cell r="J231">
            <v>80.19</v>
          </cell>
          <cell r="O231">
            <v>20</v>
          </cell>
        </row>
        <row r="235">
          <cell r="J235">
            <v>97.44</v>
          </cell>
          <cell r="O235">
            <v>20</v>
          </cell>
        </row>
        <row r="241">
          <cell r="J241">
            <v>243.12</v>
          </cell>
          <cell r="O241">
            <v>20</v>
          </cell>
        </row>
        <row r="242">
          <cell r="J242">
            <v>990.5</v>
          </cell>
          <cell r="O242">
            <v>20</v>
          </cell>
        </row>
        <row r="245">
          <cell r="J245">
            <v>1311.58</v>
          </cell>
          <cell r="O245">
            <v>20</v>
          </cell>
        </row>
        <row r="250">
          <cell r="J250">
            <v>5902</v>
          </cell>
          <cell r="O250">
            <v>20</v>
          </cell>
        </row>
        <row r="251">
          <cell r="J251">
            <v>5164.78</v>
          </cell>
          <cell r="O251">
            <v>20</v>
          </cell>
        </row>
        <row r="252">
          <cell r="J252">
            <v>2656.54</v>
          </cell>
          <cell r="O252">
            <v>20</v>
          </cell>
        </row>
        <row r="253">
          <cell r="J253">
            <v>5169.0200000000004</v>
          </cell>
          <cell r="O253">
            <v>20</v>
          </cell>
        </row>
        <row r="254">
          <cell r="J254">
            <v>5762.18</v>
          </cell>
          <cell r="O254">
            <v>20</v>
          </cell>
        </row>
        <row r="255">
          <cell r="J255">
            <v>7567.1</v>
          </cell>
          <cell r="O255">
            <v>20</v>
          </cell>
        </row>
        <row r="256">
          <cell r="J256">
            <v>6482.92</v>
          </cell>
          <cell r="O256">
            <v>20</v>
          </cell>
        </row>
        <row r="257">
          <cell r="J257">
            <v>75746.569999999992</v>
          </cell>
        </row>
        <row r="259">
          <cell r="J259">
            <v>120101.19999999998</v>
          </cell>
        </row>
        <row r="263">
          <cell r="J263">
            <v>62.52</v>
          </cell>
          <cell r="O263">
            <v>20</v>
          </cell>
        </row>
        <row r="266">
          <cell r="J266">
            <v>1.81</v>
          </cell>
          <cell r="O266">
            <v>20</v>
          </cell>
        </row>
        <row r="267">
          <cell r="J267">
            <v>64.33</v>
          </cell>
        </row>
        <row r="270">
          <cell r="J270">
            <v>24.48</v>
          </cell>
          <cell r="O270">
            <v>20</v>
          </cell>
        </row>
        <row r="273">
          <cell r="J273">
            <v>43.61</v>
          </cell>
          <cell r="O273">
            <v>20</v>
          </cell>
        </row>
        <row r="274">
          <cell r="J274">
            <v>1.84</v>
          </cell>
          <cell r="O274">
            <v>20</v>
          </cell>
        </row>
        <row r="275">
          <cell r="J275">
            <v>69.930000000000007</v>
          </cell>
        </row>
        <row r="278">
          <cell r="J278">
            <v>132.30000000000001</v>
          </cell>
          <cell r="O278">
            <v>20</v>
          </cell>
        </row>
        <row r="281">
          <cell r="J281">
            <v>165</v>
          </cell>
          <cell r="O281">
            <v>20</v>
          </cell>
        </row>
        <row r="282">
          <cell r="J282">
            <v>650.89</v>
          </cell>
          <cell r="O282">
            <v>20</v>
          </cell>
        </row>
        <row r="284">
          <cell r="J284">
            <v>14232.33</v>
          </cell>
          <cell r="O284">
            <v>20</v>
          </cell>
        </row>
        <row r="285">
          <cell r="J285">
            <v>28.39</v>
          </cell>
          <cell r="O285">
            <v>20</v>
          </cell>
        </row>
        <row r="287">
          <cell r="J287">
            <v>49.41</v>
          </cell>
          <cell r="O287">
            <v>20</v>
          </cell>
        </row>
        <row r="288">
          <cell r="J288">
            <v>12</v>
          </cell>
          <cell r="O288">
            <v>20</v>
          </cell>
        </row>
        <row r="291">
          <cell r="J291">
            <v>40.799999999999997</v>
          </cell>
          <cell r="O291">
            <v>20</v>
          </cell>
        </row>
        <row r="292">
          <cell r="J292">
            <v>1462.82</v>
          </cell>
          <cell r="O292">
            <v>20</v>
          </cell>
        </row>
        <row r="294">
          <cell r="J294">
            <v>234.83</v>
          </cell>
          <cell r="O294">
            <v>20</v>
          </cell>
        </row>
        <row r="295">
          <cell r="J295">
            <v>17008.77</v>
          </cell>
        </row>
        <row r="298">
          <cell r="J298">
            <v>58028.31</v>
          </cell>
          <cell r="O298">
            <v>20</v>
          </cell>
        </row>
        <row r="299">
          <cell r="J299">
            <v>4147.3500000000004</v>
          </cell>
          <cell r="O299">
            <v>20</v>
          </cell>
        </row>
        <row r="300">
          <cell r="J300">
            <v>62175.659999999996</v>
          </cell>
        </row>
        <row r="303">
          <cell r="J303">
            <v>3316.53</v>
          </cell>
          <cell r="O303">
            <v>20</v>
          </cell>
        </row>
        <row r="304">
          <cell r="J304">
            <v>3316.53</v>
          </cell>
        </row>
        <row r="307">
          <cell r="J307">
            <v>9603</v>
          </cell>
          <cell r="O307">
            <v>20</v>
          </cell>
        </row>
        <row r="310">
          <cell r="J310">
            <v>3811</v>
          </cell>
          <cell r="O310">
            <v>20</v>
          </cell>
        </row>
        <row r="314">
          <cell r="J314">
            <v>1720</v>
          </cell>
          <cell r="O314">
            <v>20</v>
          </cell>
        </row>
        <row r="315">
          <cell r="J315">
            <v>1189</v>
          </cell>
          <cell r="O315">
            <v>20</v>
          </cell>
        </row>
        <row r="318">
          <cell r="J318">
            <v>4307</v>
          </cell>
          <cell r="O318">
            <v>20</v>
          </cell>
        </row>
        <row r="319">
          <cell r="J319">
            <v>3120.5</v>
          </cell>
          <cell r="O319">
            <v>20</v>
          </cell>
        </row>
        <row r="324">
          <cell r="J324">
            <v>14.79</v>
          </cell>
          <cell r="O324">
            <v>20</v>
          </cell>
        </row>
        <row r="325">
          <cell r="J325">
            <v>236.6</v>
          </cell>
          <cell r="O325">
            <v>20</v>
          </cell>
        </row>
        <row r="326">
          <cell r="J326">
            <v>825</v>
          </cell>
          <cell r="O326">
            <v>20</v>
          </cell>
        </row>
        <row r="327">
          <cell r="J327">
            <v>850</v>
          </cell>
          <cell r="O327">
            <v>20</v>
          </cell>
        </row>
        <row r="328">
          <cell r="J328">
            <v>15.52</v>
          </cell>
          <cell r="O328">
            <v>20</v>
          </cell>
        </row>
        <row r="329">
          <cell r="J329">
            <v>126.9</v>
          </cell>
          <cell r="O329">
            <v>20</v>
          </cell>
        </row>
        <row r="330">
          <cell r="J330">
            <v>175</v>
          </cell>
          <cell r="O330">
            <v>20</v>
          </cell>
        </row>
        <row r="333">
          <cell r="J333">
            <v>70</v>
          </cell>
          <cell r="O333">
            <v>20</v>
          </cell>
        </row>
        <row r="335">
          <cell r="J335">
            <v>385</v>
          </cell>
          <cell r="O335">
            <v>20</v>
          </cell>
        </row>
        <row r="338">
          <cell r="J338">
            <v>639</v>
          </cell>
          <cell r="O338">
            <v>20</v>
          </cell>
        </row>
        <row r="339">
          <cell r="J339">
            <v>426</v>
          </cell>
          <cell r="O339">
            <v>20</v>
          </cell>
        </row>
        <row r="340">
          <cell r="J340">
            <v>125</v>
          </cell>
          <cell r="O340">
            <v>20</v>
          </cell>
        </row>
        <row r="341">
          <cell r="J341">
            <v>13.31</v>
          </cell>
          <cell r="O341">
            <v>20</v>
          </cell>
        </row>
        <row r="342">
          <cell r="J342">
            <v>87.7</v>
          </cell>
          <cell r="O342">
            <v>20</v>
          </cell>
        </row>
        <row r="343">
          <cell r="J343">
            <v>800</v>
          </cell>
          <cell r="O343">
            <v>20</v>
          </cell>
        </row>
        <row r="344">
          <cell r="J344">
            <v>171.24</v>
          </cell>
          <cell r="O344">
            <v>20</v>
          </cell>
        </row>
        <row r="345">
          <cell r="J345">
            <v>28711.560000000005</v>
          </cell>
        </row>
        <row r="348">
          <cell r="J348">
            <v>340</v>
          </cell>
          <cell r="O348">
            <v>20</v>
          </cell>
        </row>
        <row r="351">
          <cell r="J351">
            <v>202.4</v>
          </cell>
          <cell r="O351">
            <v>20</v>
          </cell>
        </row>
        <row r="352">
          <cell r="J352">
            <v>150</v>
          </cell>
          <cell r="O352">
            <v>20</v>
          </cell>
        </row>
        <row r="353">
          <cell r="J353">
            <v>7500</v>
          </cell>
          <cell r="O353">
            <v>20</v>
          </cell>
        </row>
        <row r="354">
          <cell r="J354">
            <v>1614.6</v>
          </cell>
          <cell r="O354">
            <v>20</v>
          </cell>
        </row>
        <row r="355">
          <cell r="J355">
            <v>6825.6</v>
          </cell>
          <cell r="O355">
            <v>20</v>
          </cell>
        </row>
        <row r="356">
          <cell r="J356">
            <v>8958.6</v>
          </cell>
          <cell r="O356">
            <v>20</v>
          </cell>
        </row>
        <row r="357">
          <cell r="J357">
            <v>5637.6</v>
          </cell>
          <cell r="O357">
            <v>20</v>
          </cell>
        </row>
        <row r="358">
          <cell r="J358">
            <v>6408.72</v>
          </cell>
          <cell r="O358">
            <v>20</v>
          </cell>
        </row>
        <row r="359">
          <cell r="J359">
            <v>2489.4</v>
          </cell>
          <cell r="O359">
            <v>20</v>
          </cell>
        </row>
        <row r="360">
          <cell r="J360">
            <v>8073</v>
          </cell>
          <cell r="O360">
            <v>20</v>
          </cell>
        </row>
        <row r="361">
          <cell r="J361">
            <v>1879.2</v>
          </cell>
          <cell r="O361">
            <v>20</v>
          </cell>
        </row>
        <row r="362">
          <cell r="J362">
            <v>4950</v>
          </cell>
          <cell r="O362">
            <v>20</v>
          </cell>
        </row>
        <row r="363">
          <cell r="J363">
            <v>70278</v>
          </cell>
          <cell r="O363">
            <v>20</v>
          </cell>
        </row>
        <row r="364">
          <cell r="J364">
            <v>44688</v>
          </cell>
          <cell r="O364">
            <v>20</v>
          </cell>
        </row>
        <row r="365">
          <cell r="J365">
            <v>42292.800000000003</v>
          </cell>
          <cell r="O365">
            <v>20</v>
          </cell>
        </row>
        <row r="366">
          <cell r="J366">
            <v>7500</v>
          </cell>
          <cell r="O366">
            <v>20</v>
          </cell>
        </row>
        <row r="367">
          <cell r="J367">
            <v>14000</v>
          </cell>
          <cell r="O367">
            <v>20</v>
          </cell>
        </row>
        <row r="368">
          <cell r="J368">
            <v>7300</v>
          </cell>
          <cell r="O368">
            <v>20</v>
          </cell>
        </row>
        <row r="369">
          <cell r="J369">
            <v>7600</v>
          </cell>
          <cell r="O369">
            <v>20</v>
          </cell>
        </row>
        <row r="370">
          <cell r="J370">
            <v>32900</v>
          </cell>
          <cell r="O370">
            <v>20</v>
          </cell>
        </row>
        <row r="371">
          <cell r="J371">
            <v>2496.34</v>
          </cell>
          <cell r="O371">
            <v>20</v>
          </cell>
        </row>
        <row r="376">
          <cell r="J376">
            <v>5.99</v>
          </cell>
          <cell r="O376">
            <v>20</v>
          </cell>
        </row>
        <row r="377">
          <cell r="J377">
            <v>2.5</v>
          </cell>
          <cell r="O377">
            <v>20</v>
          </cell>
        </row>
        <row r="378">
          <cell r="J378">
            <v>592.49</v>
          </cell>
          <cell r="O378">
            <v>20</v>
          </cell>
        </row>
        <row r="381">
          <cell r="J381">
            <v>641.13</v>
          </cell>
          <cell r="O381">
            <v>20</v>
          </cell>
        </row>
        <row r="382">
          <cell r="J382">
            <v>5536.56</v>
          </cell>
          <cell r="O382">
            <v>20</v>
          </cell>
        </row>
        <row r="384">
          <cell r="J384">
            <v>12343.8</v>
          </cell>
          <cell r="O384">
            <v>20</v>
          </cell>
        </row>
        <row r="385">
          <cell r="J385">
            <v>2425.65</v>
          </cell>
          <cell r="O385">
            <v>20</v>
          </cell>
        </row>
        <row r="386">
          <cell r="J386">
            <v>305632.38</v>
          </cell>
        </row>
        <row r="389">
          <cell r="J389">
            <v>17.34</v>
          </cell>
          <cell r="O389">
            <v>20</v>
          </cell>
        </row>
        <row r="390">
          <cell r="J390">
            <v>15.5</v>
          </cell>
          <cell r="O390">
            <v>20</v>
          </cell>
        </row>
        <row r="391">
          <cell r="J391">
            <v>1.03</v>
          </cell>
          <cell r="O391">
            <v>20</v>
          </cell>
        </row>
        <row r="392">
          <cell r="J392">
            <v>2.17</v>
          </cell>
          <cell r="O392">
            <v>20</v>
          </cell>
        </row>
        <row r="393">
          <cell r="J393">
            <v>1.37</v>
          </cell>
          <cell r="O393">
            <v>20</v>
          </cell>
        </row>
        <row r="394">
          <cell r="J394">
            <v>37.410000000000004</v>
          </cell>
        </row>
        <row r="397">
          <cell r="J397">
            <v>38.4</v>
          </cell>
          <cell r="O397">
            <v>20</v>
          </cell>
        </row>
        <row r="400">
          <cell r="J400">
            <v>321.37</v>
          </cell>
          <cell r="O400">
            <v>20</v>
          </cell>
        </row>
        <row r="403">
          <cell r="J403">
            <v>2720.25</v>
          </cell>
          <cell r="O403">
            <v>20</v>
          </cell>
        </row>
        <row r="406">
          <cell r="J406">
            <v>14129.15</v>
          </cell>
          <cell r="O406">
            <v>20</v>
          </cell>
        </row>
        <row r="408">
          <cell r="J408">
            <v>2989.84</v>
          </cell>
          <cell r="O408">
            <v>20</v>
          </cell>
        </row>
        <row r="409">
          <cell r="J409">
            <v>448.63</v>
          </cell>
          <cell r="O409">
            <v>20</v>
          </cell>
        </row>
        <row r="410">
          <cell r="J410">
            <v>1242.3599999999999</v>
          </cell>
          <cell r="O410">
            <v>20</v>
          </cell>
        </row>
        <row r="411">
          <cell r="J411">
            <v>304</v>
          </cell>
          <cell r="O411">
            <v>20</v>
          </cell>
        </row>
        <row r="412">
          <cell r="J412">
            <v>465.8</v>
          </cell>
          <cell r="O412">
            <v>20</v>
          </cell>
        </row>
        <row r="413">
          <cell r="J413">
            <v>2448.7600000000002</v>
          </cell>
          <cell r="O413">
            <v>20</v>
          </cell>
        </row>
        <row r="414">
          <cell r="J414">
            <v>1417.5</v>
          </cell>
          <cell r="O414">
            <v>20</v>
          </cell>
        </row>
        <row r="417">
          <cell r="J417">
            <v>592</v>
          </cell>
          <cell r="O417">
            <v>20</v>
          </cell>
        </row>
        <row r="418">
          <cell r="J418">
            <v>39.299999999999997</v>
          </cell>
          <cell r="O418">
            <v>20</v>
          </cell>
        </row>
        <row r="421">
          <cell r="J421">
            <v>174</v>
          </cell>
          <cell r="O421">
            <v>20</v>
          </cell>
        </row>
        <row r="422">
          <cell r="J422">
            <v>109.33</v>
          </cell>
          <cell r="O422">
            <v>20</v>
          </cell>
        </row>
        <row r="423">
          <cell r="J423">
            <v>27440.69</v>
          </cell>
        </row>
        <row r="426">
          <cell r="J426">
            <v>589.19000000000005</v>
          </cell>
          <cell r="O426">
            <v>20</v>
          </cell>
        </row>
        <row r="431">
          <cell r="J431">
            <v>559.67999999999995</v>
          </cell>
          <cell r="O431">
            <v>20</v>
          </cell>
        </row>
        <row r="432">
          <cell r="J432">
            <v>26.2</v>
          </cell>
          <cell r="O432">
            <v>20</v>
          </cell>
        </row>
        <row r="433">
          <cell r="J433">
            <v>55.2</v>
          </cell>
          <cell r="O433">
            <v>20</v>
          </cell>
        </row>
        <row r="434">
          <cell r="J434">
            <v>60.38</v>
          </cell>
          <cell r="O434">
            <v>20</v>
          </cell>
        </row>
        <row r="435">
          <cell r="J435">
            <v>55.1</v>
          </cell>
          <cell r="O435">
            <v>20</v>
          </cell>
        </row>
        <row r="436">
          <cell r="J436">
            <v>26.92</v>
          </cell>
          <cell r="O436">
            <v>20</v>
          </cell>
        </row>
        <row r="437">
          <cell r="J437">
            <v>1372.67</v>
          </cell>
        </row>
        <row r="440">
          <cell r="J440">
            <v>1033.54</v>
          </cell>
          <cell r="O440">
            <v>20</v>
          </cell>
        </row>
        <row r="449">
          <cell r="J449">
            <v>365.86</v>
          </cell>
          <cell r="O449">
            <v>20</v>
          </cell>
        </row>
        <row r="450">
          <cell r="J450">
            <v>28.56</v>
          </cell>
          <cell r="O450">
            <v>20</v>
          </cell>
        </row>
        <row r="453">
          <cell r="J453">
            <v>1427.96</v>
          </cell>
        </row>
        <row r="456">
          <cell r="J456">
            <v>2035</v>
          </cell>
          <cell r="O456">
            <v>20</v>
          </cell>
        </row>
        <row r="457">
          <cell r="J457">
            <v>666</v>
          </cell>
          <cell r="O457">
            <v>20</v>
          </cell>
        </row>
        <row r="458">
          <cell r="J458">
            <v>2701</v>
          </cell>
        </row>
        <row r="461">
          <cell r="J461">
            <v>183.75</v>
          </cell>
          <cell r="O461">
            <v>20</v>
          </cell>
        </row>
        <row r="464">
          <cell r="J464">
            <v>183.75</v>
          </cell>
        </row>
        <row r="466">
          <cell r="J466">
            <v>450142.64</v>
          </cell>
        </row>
        <row r="470">
          <cell r="J470">
            <v>107579.96</v>
          </cell>
          <cell r="O470">
            <v>20</v>
          </cell>
        </row>
        <row r="471">
          <cell r="J471">
            <v>9920.2099999999991</v>
          </cell>
          <cell r="O471">
            <v>20</v>
          </cell>
        </row>
        <row r="472">
          <cell r="J472">
            <v>139230.87</v>
          </cell>
          <cell r="O472">
            <v>20</v>
          </cell>
        </row>
        <row r="473">
          <cell r="J473">
            <v>256731.04</v>
          </cell>
        </row>
        <row r="475">
          <cell r="J475">
            <v>256731.04</v>
          </cell>
        </row>
        <row r="477">
          <cell r="J477">
            <v>826974.88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opLeftCell="A7" workbookViewId="0">
      <selection activeCell="J20" sqref="J20"/>
    </sheetView>
  </sheetViews>
  <sheetFormatPr defaultColWidth="9.140625" defaultRowHeight="12.75"/>
  <cols>
    <col min="1" max="1" width="0.7109375" style="81" customWidth="1"/>
    <col min="2" max="2" width="3.7109375" style="81" customWidth="1"/>
    <col min="3" max="3" width="6.85546875" style="81" customWidth="1"/>
    <col min="4" max="6" width="14" style="81" customWidth="1"/>
    <col min="7" max="7" width="3.85546875" style="81" customWidth="1"/>
    <col min="8" max="8" width="17.7109375" style="81" customWidth="1"/>
    <col min="9" max="9" width="8.7109375" style="81" customWidth="1"/>
    <col min="10" max="10" width="14" style="81" customWidth="1"/>
    <col min="11" max="11" width="2.28515625" style="81" customWidth="1"/>
    <col min="12" max="12" width="6.85546875" style="81" customWidth="1"/>
    <col min="13" max="23" width="9.140625" style="81"/>
    <col min="24" max="25" width="5.7109375" style="81" customWidth="1"/>
    <col min="26" max="26" width="6.5703125" style="81" customWidth="1"/>
    <col min="27" max="27" width="21.42578125" style="81" customWidth="1"/>
    <col min="28" max="28" width="4.28515625" style="81" customWidth="1"/>
    <col min="29" max="29" width="8.28515625" style="81" customWidth="1"/>
    <col min="30" max="30" width="8.7109375" style="81" customWidth="1"/>
    <col min="31" max="16384" width="9.140625" style="81"/>
  </cols>
  <sheetData>
    <row r="1" spans="2:30" ht="28.5" customHeight="1" thickBot="1">
      <c r="B1" s="80" t="s">
        <v>816</v>
      </c>
      <c r="C1" s="80"/>
      <c r="D1" s="80"/>
      <c r="F1" s="82" t="str">
        <f>CONCATENATE(AA2," ",AB2," ",AC2," ",AD2)</f>
        <v xml:space="preserve">Krycí list rozpočtu v EUR  </v>
      </c>
      <c r="G1" s="80"/>
      <c r="H1" s="80"/>
      <c r="I1" s="80"/>
      <c r="J1" s="80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2:30" ht="18" customHeight="1" thickTop="1">
      <c r="B2" s="83"/>
      <c r="C2" s="84" t="s">
        <v>75</v>
      </c>
      <c r="D2" s="84"/>
      <c r="E2" s="84"/>
      <c r="F2" s="84"/>
      <c r="G2" s="85" t="s">
        <v>817</v>
      </c>
      <c r="H2" s="84"/>
      <c r="I2" s="84"/>
      <c r="J2" s="86"/>
      <c r="Z2" s="1" t="s">
        <v>9</v>
      </c>
      <c r="AA2" s="2" t="s">
        <v>818</v>
      </c>
      <c r="AB2" s="2" t="s">
        <v>11</v>
      </c>
      <c r="AC2" s="2"/>
      <c r="AD2" s="3"/>
    </row>
    <row r="3" spans="2:30" ht="18" customHeight="1">
      <c r="B3" s="87"/>
      <c r="C3" s="88" t="s">
        <v>76</v>
      </c>
      <c r="D3" s="88"/>
      <c r="E3" s="88"/>
      <c r="F3" s="88"/>
      <c r="G3" s="89" t="s">
        <v>819</v>
      </c>
      <c r="H3" s="88"/>
      <c r="I3" s="88"/>
      <c r="J3" s="90"/>
      <c r="Z3" s="1" t="s">
        <v>13</v>
      </c>
      <c r="AA3" s="2" t="s">
        <v>820</v>
      </c>
      <c r="AB3" s="2" t="s">
        <v>11</v>
      </c>
      <c r="AC3" s="2" t="s">
        <v>15</v>
      </c>
      <c r="AD3" s="3" t="s">
        <v>16</v>
      </c>
    </row>
    <row r="4" spans="2:30" ht="18" customHeight="1">
      <c r="B4" s="91"/>
      <c r="C4" s="92"/>
      <c r="D4" s="92"/>
      <c r="E4" s="92"/>
      <c r="F4" s="92"/>
      <c r="G4" s="93"/>
      <c r="H4" s="92"/>
      <c r="I4" s="92"/>
      <c r="J4" s="94"/>
      <c r="Z4" s="1" t="s">
        <v>17</v>
      </c>
      <c r="AA4" s="2" t="s">
        <v>821</v>
      </c>
      <c r="AB4" s="2" t="s">
        <v>11</v>
      </c>
      <c r="AC4" s="2"/>
      <c r="AD4" s="3"/>
    </row>
    <row r="5" spans="2:30" ht="18" customHeight="1" thickBot="1">
      <c r="B5" s="95"/>
      <c r="C5" s="96" t="s">
        <v>822</v>
      </c>
      <c r="D5" s="96"/>
      <c r="E5" s="96" t="s">
        <v>823</v>
      </c>
      <c r="F5" s="97"/>
      <c r="G5" s="97" t="s">
        <v>824</v>
      </c>
      <c r="H5" s="96" t="s">
        <v>825</v>
      </c>
      <c r="I5" s="97" t="s">
        <v>826</v>
      </c>
      <c r="J5" s="98" t="s">
        <v>827</v>
      </c>
      <c r="Z5" s="1" t="s">
        <v>19</v>
      </c>
      <c r="AA5" s="2" t="s">
        <v>820</v>
      </c>
      <c r="AB5" s="2" t="s">
        <v>11</v>
      </c>
      <c r="AC5" s="2" t="s">
        <v>15</v>
      </c>
      <c r="AD5" s="3" t="s">
        <v>16</v>
      </c>
    </row>
    <row r="6" spans="2:30" ht="18" customHeight="1" thickTop="1">
      <c r="B6" s="83"/>
      <c r="C6" s="84" t="s">
        <v>828</v>
      </c>
      <c r="D6" s="84" t="s">
        <v>829</v>
      </c>
      <c r="E6" s="84"/>
      <c r="F6" s="84"/>
      <c r="G6" s="84" t="s">
        <v>830</v>
      </c>
      <c r="H6" s="84"/>
      <c r="I6" s="84"/>
      <c r="J6" s="86"/>
    </row>
    <row r="7" spans="2:30" ht="18" customHeight="1">
      <c r="B7" s="99"/>
      <c r="C7" s="100"/>
      <c r="D7" s="101" t="s">
        <v>831</v>
      </c>
      <c r="E7" s="101"/>
      <c r="F7" s="101"/>
      <c r="G7" s="101" t="s">
        <v>832</v>
      </c>
      <c r="H7" s="101"/>
      <c r="I7" s="101"/>
      <c r="J7" s="102"/>
    </row>
    <row r="8" spans="2:30" ht="18" customHeight="1">
      <c r="B8" s="87"/>
      <c r="C8" s="88" t="s">
        <v>833</v>
      </c>
      <c r="D8" s="88"/>
      <c r="E8" s="88"/>
      <c r="F8" s="88"/>
      <c r="G8" s="88" t="s">
        <v>830</v>
      </c>
      <c r="H8" s="88"/>
      <c r="I8" s="88"/>
      <c r="J8" s="90"/>
    </row>
    <row r="9" spans="2:30" ht="18" customHeight="1">
      <c r="B9" s="91"/>
      <c r="C9" s="93"/>
      <c r="D9" s="92"/>
      <c r="E9" s="92"/>
      <c r="F9" s="92"/>
      <c r="G9" s="101" t="s">
        <v>832</v>
      </c>
      <c r="H9" s="92"/>
      <c r="I9" s="92"/>
      <c r="J9" s="94"/>
    </row>
    <row r="10" spans="2:30" ht="18" customHeight="1">
      <c r="B10" s="87"/>
      <c r="C10" s="88" t="s">
        <v>834</v>
      </c>
      <c r="D10" s="88" t="s">
        <v>835</v>
      </c>
      <c r="E10" s="88"/>
      <c r="F10" s="88"/>
      <c r="G10" s="88" t="s">
        <v>830</v>
      </c>
      <c r="H10" s="88"/>
      <c r="I10" s="88"/>
      <c r="J10" s="90"/>
    </row>
    <row r="11" spans="2:30" ht="18" customHeight="1" thickBot="1">
      <c r="B11" s="103"/>
      <c r="C11" s="104"/>
      <c r="D11" s="104" t="s">
        <v>836</v>
      </c>
      <c r="E11" s="104"/>
      <c r="F11" s="104"/>
      <c r="G11" s="104" t="s">
        <v>832</v>
      </c>
      <c r="H11" s="104"/>
      <c r="I11" s="104"/>
      <c r="J11" s="105"/>
    </row>
    <row r="12" spans="2:30" ht="18" customHeight="1" thickTop="1">
      <c r="B12" s="106">
        <v>1</v>
      </c>
      <c r="C12" s="84" t="s">
        <v>837</v>
      </c>
      <c r="D12" s="84"/>
      <c r="E12" s="84"/>
      <c r="F12" s="107">
        <f>IF(B12&lt;&gt;0,ROUND($J$31/B12,0),0)</f>
        <v>0</v>
      </c>
      <c r="G12" s="85">
        <v>1</v>
      </c>
      <c r="H12" s="84" t="s">
        <v>78</v>
      </c>
      <c r="I12" s="84"/>
      <c r="J12" s="108">
        <f>IF(G12&lt;&gt;0,ROUND($J$31/G12,0),0)</f>
        <v>0</v>
      </c>
    </row>
    <row r="13" spans="2:30" ht="18" customHeight="1">
      <c r="B13" s="109">
        <v>1</v>
      </c>
      <c r="C13" s="101" t="s">
        <v>838</v>
      </c>
      <c r="D13" s="101"/>
      <c r="E13" s="101"/>
      <c r="F13" s="110">
        <f>IF(B13&lt;&gt;0,ROUND($J$31/B13,0),0)</f>
        <v>0</v>
      </c>
      <c r="G13" s="100"/>
      <c r="H13" s="101"/>
      <c r="I13" s="101"/>
      <c r="J13" s="111">
        <f>IF(G13&lt;&gt;0,ROUND($J$31/G13,0),0)</f>
        <v>0</v>
      </c>
    </row>
    <row r="14" spans="2:30" ht="18" customHeight="1" thickBot="1">
      <c r="B14" s="112">
        <v>1</v>
      </c>
      <c r="C14" s="104" t="s">
        <v>839</v>
      </c>
      <c r="D14" s="104"/>
      <c r="E14" s="104"/>
      <c r="F14" s="113">
        <f>IF(B14&lt;&gt;0,ROUND($J$31/B14,0),0)</f>
        <v>0</v>
      </c>
      <c r="G14" s="114"/>
      <c r="H14" s="104"/>
      <c r="I14" s="104"/>
      <c r="J14" s="115">
        <f>IF(G14&lt;&gt;0,ROUND($J$31/G14,0),0)</f>
        <v>0</v>
      </c>
    </row>
    <row r="15" spans="2:30" ht="18" customHeight="1" thickTop="1">
      <c r="B15" s="116" t="s">
        <v>840</v>
      </c>
      <c r="C15" s="117" t="s">
        <v>841</v>
      </c>
      <c r="D15" s="118" t="s">
        <v>28</v>
      </c>
      <c r="E15" s="118" t="s">
        <v>842</v>
      </c>
      <c r="F15" s="119" t="s">
        <v>843</v>
      </c>
      <c r="G15" s="116" t="s">
        <v>844</v>
      </c>
      <c r="H15" s="120" t="s">
        <v>845</v>
      </c>
      <c r="I15" s="121"/>
      <c r="J15" s="122"/>
    </row>
    <row r="16" spans="2:30" ht="18" customHeight="1">
      <c r="B16" s="123">
        <v>1</v>
      </c>
      <c r="C16" s="124" t="s">
        <v>846</v>
      </c>
      <c r="D16" s="125"/>
      <c r="E16" s="125"/>
      <c r="F16" s="126"/>
      <c r="G16" s="123">
        <v>6</v>
      </c>
      <c r="H16" s="127" t="s">
        <v>847</v>
      </c>
      <c r="I16" s="128"/>
      <c r="J16" s="126">
        <v>0</v>
      </c>
    </row>
    <row r="17" spans="2:10" ht="18" customHeight="1">
      <c r="B17" s="129">
        <v>2</v>
      </c>
      <c r="C17" s="130" t="s">
        <v>848</v>
      </c>
      <c r="D17" s="131"/>
      <c r="E17" s="131"/>
      <c r="F17" s="126"/>
      <c r="G17" s="129">
        <v>7</v>
      </c>
      <c r="H17" s="132" t="s">
        <v>849</v>
      </c>
      <c r="I17" s="88"/>
      <c r="J17" s="133">
        <v>0</v>
      </c>
    </row>
    <row r="18" spans="2:10" ht="18" customHeight="1">
      <c r="B18" s="129">
        <v>3</v>
      </c>
      <c r="C18" s="130" t="s">
        <v>850</v>
      </c>
      <c r="D18" s="131"/>
      <c r="E18" s="131"/>
      <c r="F18" s="126"/>
      <c r="G18" s="129">
        <v>8</v>
      </c>
      <c r="H18" s="132" t="s">
        <v>851</v>
      </c>
      <c r="I18" s="88"/>
      <c r="J18" s="133">
        <v>0</v>
      </c>
    </row>
    <row r="19" spans="2:10" ht="18" customHeight="1" thickBot="1">
      <c r="B19" s="129">
        <v>4</v>
      </c>
      <c r="C19" s="130" t="s">
        <v>852</v>
      </c>
      <c r="D19" s="131"/>
      <c r="E19" s="131"/>
      <c r="F19" s="134"/>
      <c r="G19" s="129">
        <v>9</v>
      </c>
      <c r="H19" s="132" t="s">
        <v>853</v>
      </c>
      <c r="I19" s="88"/>
      <c r="J19" s="133">
        <v>0</v>
      </c>
    </row>
    <row r="20" spans="2:10" ht="18" customHeight="1" thickBot="1">
      <c r="B20" s="135">
        <v>5</v>
      </c>
      <c r="C20" s="136" t="s">
        <v>854</v>
      </c>
      <c r="D20" s="137"/>
      <c r="E20" s="138"/>
      <c r="F20" s="139"/>
      <c r="G20" s="140">
        <v>10</v>
      </c>
      <c r="I20" s="141" t="s">
        <v>855</v>
      </c>
      <c r="J20" s="139">
        <f>SUM(J16:J19)</f>
        <v>0</v>
      </c>
    </row>
    <row r="21" spans="2:10" ht="18" customHeight="1" thickTop="1">
      <c r="B21" s="116" t="s">
        <v>856</v>
      </c>
      <c r="C21" s="142"/>
      <c r="D21" s="121" t="s">
        <v>857</v>
      </c>
      <c r="E21" s="121"/>
      <c r="F21" s="122"/>
      <c r="G21" s="116" t="s">
        <v>68</v>
      </c>
      <c r="H21" s="120" t="s">
        <v>858</v>
      </c>
      <c r="I21" s="121"/>
      <c r="J21" s="122"/>
    </row>
    <row r="22" spans="2:10" ht="18" customHeight="1">
      <c r="B22" s="123">
        <v>11</v>
      </c>
      <c r="C22" s="127" t="s">
        <v>859</v>
      </c>
      <c r="D22" s="143" t="s">
        <v>853</v>
      </c>
      <c r="E22" s="144">
        <v>0</v>
      </c>
      <c r="F22" s="126">
        <f>ROUND(((D16+E16+D17+E17+D18)*E22),2)</f>
        <v>0</v>
      </c>
      <c r="G22" s="129">
        <v>16</v>
      </c>
      <c r="H22" s="132" t="s">
        <v>860</v>
      </c>
      <c r="I22" s="145"/>
      <c r="J22" s="133">
        <v>0</v>
      </c>
    </row>
    <row r="23" spans="2:10" ht="18" customHeight="1">
      <c r="B23" s="129">
        <v>12</v>
      </c>
      <c r="C23" s="132" t="s">
        <v>861</v>
      </c>
      <c r="D23" s="146"/>
      <c r="E23" s="147">
        <v>0</v>
      </c>
      <c r="F23" s="133">
        <f>ROUND(((D16+E16+D17+E17+D18)*E23),2)</f>
        <v>0</v>
      </c>
      <c r="G23" s="129">
        <v>17</v>
      </c>
      <c r="H23" s="132" t="s">
        <v>862</v>
      </c>
      <c r="I23" s="145"/>
      <c r="J23" s="133">
        <v>0</v>
      </c>
    </row>
    <row r="24" spans="2:10" ht="18" customHeight="1">
      <c r="B24" s="129">
        <v>13</v>
      </c>
      <c r="C24" s="132" t="s">
        <v>863</v>
      </c>
      <c r="D24" s="146"/>
      <c r="E24" s="147">
        <v>0</v>
      </c>
      <c r="F24" s="133">
        <f>ROUND(((D16+E16+D17+E17+D18)*E24),2)</f>
        <v>0</v>
      </c>
      <c r="G24" s="129">
        <v>18</v>
      </c>
      <c r="H24" s="132" t="s">
        <v>864</v>
      </c>
      <c r="I24" s="145"/>
      <c r="J24" s="133">
        <v>0</v>
      </c>
    </row>
    <row r="25" spans="2:10" ht="18" customHeight="1" thickBot="1">
      <c r="B25" s="129">
        <v>14</v>
      </c>
      <c r="C25" s="132" t="s">
        <v>853</v>
      </c>
      <c r="D25" s="146"/>
      <c r="E25" s="147">
        <v>0</v>
      </c>
      <c r="F25" s="133">
        <f>ROUND(((D16+E16+D17+E17+D18+E18)*E25),2)</f>
        <v>0</v>
      </c>
      <c r="G25" s="129">
        <v>19</v>
      </c>
      <c r="H25" s="132" t="s">
        <v>853</v>
      </c>
      <c r="I25" s="145"/>
      <c r="J25" s="133">
        <v>0</v>
      </c>
    </row>
    <row r="26" spans="2:10" ht="18" customHeight="1" thickBot="1">
      <c r="B26" s="135">
        <v>15</v>
      </c>
      <c r="C26" s="148"/>
      <c r="D26" s="149"/>
      <c r="E26" s="149" t="s">
        <v>865</v>
      </c>
      <c r="F26" s="139">
        <f>SUM(F22:F25)</f>
        <v>0</v>
      </c>
      <c r="G26" s="135">
        <v>20</v>
      </c>
      <c r="H26" s="148"/>
      <c r="I26" s="149" t="s">
        <v>866</v>
      </c>
      <c r="J26" s="139">
        <f>SUM(J22:J25)</f>
        <v>0</v>
      </c>
    </row>
    <row r="27" spans="2:10" ht="18" customHeight="1" thickTop="1">
      <c r="B27" s="150"/>
      <c r="C27" s="151" t="s">
        <v>867</v>
      </c>
      <c r="D27" s="152"/>
      <c r="E27" s="153" t="s">
        <v>868</v>
      </c>
      <c r="F27" s="154"/>
      <c r="G27" s="116" t="s">
        <v>69</v>
      </c>
      <c r="H27" s="120" t="s">
        <v>869</v>
      </c>
      <c r="I27" s="121"/>
      <c r="J27" s="122"/>
    </row>
    <row r="28" spans="2:10" ht="18" customHeight="1">
      <c r="B28" s="155"/>
      <c r="C28" s="156"/>
      <c r="D28" s="157"/>
      <c r="E28" s="158"/>
      <c r="F28" s="154"/>
      <c r="G28" s="123">
        <v>21</v>
      </c>
      <c r="H28" s="127"/>
      <c r="I28" s="159" t="s">
        <v>870</v>
      </c>
      <c r="J28" s="126">
        <f>ROUND(F20,2)+J20+F26+J26</f>
        <v>0</v>
      </c>
    </row>
    <row r="29" spans="2:10" ht="18" customHeight="1">
      <c r="B29" s="155"/>
      <c r="C29" s="157" t="s">
        <v>871</v>
      </c>
      <c r="D29" s="157"/>
      <c r="E29" s="160"/>
      <c r="F29" s="154"/>
      <c r="G29" s="129">
        <v>22</v>
      </c>
      <c r="H29" s="132" t="s">
        <v>872</v>
      </c>
      <c r="I29" s="161">
        <f>J28-I30</f>
        <v>0</v>
      </c>
      <c r="J29" s="133">
        <f>ROUND((I29*20)/100,2)</f>
        <v>0</v>
      </c>
    </row>
    <row r="30" spans="2:10" ht="18" customHeight="1" thickBot="1">
      <c r="B30" s="87"/>
      <c r="C30" s="88" t="s">
        <v>873</v>
      </c>
      <c r="D30" s="88"/>
      <c r="E30" s="160"/>
      <c r="F30" s="154"/>
      <c r="G30" s="129">
        <v>23</v>
      </c>
      <c r="H30" s="132" t="s">
        <v>874</v>
      </c>
      <c r="I30" s="161">
        <f>SUMIF([1]Prehlad!O11:O9999,0,[1]Prehlad!J11:J9999)</f>
        <v>0</v>
      </c>
      <c r="J30" s="133">
        <f>ROUND((I30*0)/100,1)</f>
        <v>0</v>
      </c>
    </row>
    <row r="31" spans="2:10" ht="18" customHeight="1" thickBot="1">
      <c r="B31" s="155"/>
      <c r="C31" s="157"/>
      <c r="D31" s="157"/>
      <c r="E31" s="160"/>
      <c r="F31" s="154"/>
      <c r="G31" s="135">
        <v>24</v>
      </c>
      <c r="H31" s="148"/>
      <c r="I31" s="149" t="s">
        <v>875</v>
      </c>
      <c r="J31" s="139">
        <f>SUM(J28:J30)</f>
        <v>0</v>
      </c>
    </row>
    <row r="32" spans="2:10" ht="18" customHeight="1" thickTop="1" thickBot="1">
      <c r="B32" s="150"/>
      <c r="C32" s="157"/>
      <c r="D32" s="154"/>
      <c r="E32" s="162"/>
      <c r="F32" s="154"/>
      <c r="G32" s="163" t="s">
        <v>876</v>
      </c>
      <c r="H32" s="164" t="s">
        <v>877</v>
      </c>
      <c r="I32" s="165"/>
      <c r="J32" s="166">
        <v>0</v>
      </c>
    </row>
    <row r="33" spans="2:10" ht="18" customHeight="1" thickTop="1">
      <c r="B33" s="167"/>
      <c r="C33" s="168"/>
      <c r="D33" s="151" t="s">
        <v>878</v>
      </c>
      <c r="E33" s="168"/>
      <c r="F33" s="168"/>
      <c r="G33" s="168"/>
      <c r="H33" s="168" t="s">
        <v>879</v>
      </c>
      <c r="I33" s="168"/>
      <c r="J33" s="169"/>
    </row>
    <row r="34" spans="2:10" ht="18" customHeight="1">
      <c r="B34" s="155"/>
      <c r="C34" s="156"/>
      <c r="D34" s="157"/>
      <c r="E34" s="157"/>
      <c r="F34" s="156"/>
      <c r="G34" s="157"/>
      <c r="H34" s="157"/>
      <c r="I34" s="157"/>
      <c r="J34" s="170"/>
    </row>
    <row r="35" spans="2:10" ht="18" customHeight="1">
      <c r="B35" s="155"/>
      <c r="C35" s="157" t="s">
        <v>871</v>
      </c>
      <c r="D35" s="157"/>
      <c r="E35" s="157"/>
      <c r="F35" s="156"/>
      <c r="G35" s="157" t="s">
        <v>871</v>
      </c>
      <c r="H35" s="157"/>
      <c r="I35" s="157"/>
      <c r="J35" s="170"/>
    </row>
    <row r="36" spans="2:10" ht="18" customHeight="1">
      <c r="B36" s="87"/>
      <c r="C36" s="88" t="s">
        <v>873</v>
      </c>
      <c r="D36" s="88"/>
      <c r="E36" s="88"/>
      <c r="F36" s="89"/>
      <c r="G36" s="88" t="s">
        <v>873</v>
      </c>
      <c r="H36" s="88"/>
      <c r="I36" s="88"/>
      <c r="J36" s="90"/>
    </row>
    <row r="37" spans="2:10" ht="18" customHeight="1">
      <c r="B37" s="155"/>
      <c r="C37" s="157" t="s">
        <v>868</v>
      </c>
      <c r="D37" s="157"/>
      <c r="E37" s="157"/>
      <c r="F37" s="156"/>
      <c r="G37" s="157" t="s">
        <v>868</v>
      </c>
      <c r="H37" s="157"/>
      <c r="I37" s="157"/>
      <c r="J37" s="170"/>
    </row>
    <row r="38" spans="2:10" ht="18" customHeight="1">
      <c r="B38" s="155"/>
      <c r="C38" s="157"/>
      <c r="D38" s="157"/>
      <c r="E38" s="157"/>
      <c r="F38" s="157"/>
      <c r="G38" s="157"/>
      <c r="H38" s="157"/>
      <c r="I38" s="157"/>
      <c r="J38" s="170"/>
    </row>
    <row r="39" spans="2:10" ht="18" customHeight="1">
      <c r="B39" s="155"/>
      <c r="C39" s="157"/>
      <c r="D39" s="157"/>
      <c r="E39" s="157"/>
      <c r="F39" s="157"/>
      <c r="G39" s="157"/>
      <c r="H39" s="157"/>
      <c r="I39" s="157"/>
      <c r="J39" s="170"/>
    </row>
    <row r="40" spans="2:10" ht="18" customHeight="1">
      <c r="B40" s="155"/>
      <c r="C40" s="157"/>
      <c r="D40" s="157"/>
      <c r="E40" s="157"/>
      <c r="F40" s="157"/>
      <c r="G40" s="157"/>
      <c r="H40" s="157"/>
      <c r="I40" s="157"/>
      <c r="J40" s="170"/>
    </row>
    <row r="41" spans="2:10" ht="18" customHeight="1" thickBot="1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0" ht="14.25" customHeight="1" thickTop="1"/>
    <row r="43" spans="2:10" ht="2.25" customHeight="1"/>
  </sheetData>
  <printOptions horizontalCentered="1" verticalCentered="1"/>
  <pageMargins left="0.23888888888888901" right="0.26874999999999999" top="0.35416666666666702" bottom="0.43263888888888902" header="0.31388888888888899" footer="0.3541666666666670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7"/>
  <sheetViews>
    <sheetView showGridLines="0" topLeftCell="A7" workbookViewId="0">
      <selection activeCell="G26" sqref="G26"/>
    </sheetView>
  </sheetViews>
  <sheetFormatPr defaultColWidth="9.140625" defaultRowHeight="12.75"/>
  <cols>
    <col min="1" max="1" width="42.28515625" style="4" customWidth="1"/>
    <col min="2" max="4" width="9.7109375" style="5" customWidth="1"/>
    <col min="5" max="5" width="9.7109375" style="6" customWidth="1"/>
    <col min="6" max="6" width="8.7109375" style="7" customWidth="1"/>
    <col min="7" max="7" width="9.140625" style="7"/>
    <col min="8" max="23" width="9.140625" style="4"/>
    <col min="24" max="25" width="5.7109375" style="4" customWidth="1"/>
    <col min="26" max="26" width="6.5703125" style="4" customWidth="1"/>
    <col min="27" max="27" width="24.28515625" style="4" customWidth="1"/>
    <col min="28" max="28" width="4.28515625" style="4" customWidth="1"/>
    <col min="29" max="29" width="8.28515625" style="4" customWidth="1"/>
    <col min="30" max="30" width="8.7109375" style="4" customWidth="1"/>
    <col min="31" max="16384" width="9.140625" style="4"/>
  </cols>
  <sheetData>
    <row r="1" spans="1:30">
      <c r="A1" s="8" t="s">
        <v>70</v>
      </c>
      <c r="C1" s="4"/>
      <c r="E1" s="8" t="s">
        <v>71</v>
      </c>
      <c r="F1" s="4"/>
      <c r="G1" s="4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1:30">
      <c r="A2" s="8" t="s">
        <v>72</v>
      </c>
      <c r="C2" s="4"/>
      <c r="E2" s="8" t="s">
        <v>73</v>
      </c>
      <c r="F2" s="4"/>
      <c r="G2" s="4"/>
      <c r="Z2" s="1" t="s">
        <v>9</v>
      </c>
      <c r="AA2" s="2" t="s">
        <v>811</v>
      </c>
      <c r="AB2" s="2" t="s">
        <v>11</v>
      </c>
      <c r="AC2" s="2"/>
      <c r="AD2" s="3"/>
    </row>
    <row r="3" spans="1:30">
      <c r="A3" s="8" t="s">
        <v>12</v>
      </c>
      <c r="C3" s="4"/>
      <c r="E3" s="8" t="s">
        <v>74</v>
      </c>
      <c r="F3" s="4"/>
      <c r="G3" s="4"/>
      <c r="Z3" s="1" t="s">
        <v>13</v>
      </c>
      <c r="AA3" s="2" t="s">
        <v>812</v>
      </c>
      <c r="AB3" s="2" t="s">
        <v>11</v>
      </c>
      <c r="AC3" s="2" t="s">
        <v>15</v>
      </c>
      <c r="AD3" s="3" t="s">
        <v>16</v>
      </c>
    </row>
    <row r="4" spans="1:30">
      <c r="B4" s="4"/>
      <c r="C4" s="4"/>
      <c r="D4" s="4"/>
      <c r="E4" s="4"/>
      <c r="F4" s="4"/>
      <c r="G4" s="4"/>
      <c r="Z4" s="1" t="s">
        <v>17</v>
      </c>
      <c r="AA4" s="2" t="s">
        <v>813</v>
      </c>
      <c r="AB4" s="2" t="s">
        <v>11</v>
      </c>
      <c r="AC4" s="2"/>
      <c r="AD4" s="3"/>
    </row>
    <row r="5" spans="1:30">
      <c r="A5" s="8" t="s">
        <v>75</v>
      </c>
      <c r="B5" s="4"/>
      <c r="C5" s="4"/>
      <c r="D5" s="4"/>
      <c r="E5" s="4"/>
      <c r="F5" s="4"/>
      <c r="G5" s="4"/>
      <c r="Z5" s="1" t="s">
        <v>19</v>
      </c>
      <c r="AA5" s="2" t="s">
        <v>812</v>
      </c>
      <c r="AB5" s="2" t="s">
        <v>11</v>
      </c>
      <c r="AC5" s="2" t="s">
        <v>15</v>
      </c>
      <c r="AD5" s="3" t="s">
        <v>16</v>
      </c>
    </row>
    <row r="6" spans="1:30">
      <c r="A6" s="8" t="s">
        <v>76</v>
      </c>
      <c r="B6" s="4"/>
      <c r="C6" s="4"/>
      <c r="D6" s="4"/>
      <c r="E6" s="4"/>
      <c r="F6" s="4"/>
      <c r="G6" s="4"/>
    </row>
    <row r="7" spans="1:30">
      <c r="A7" s="8"/>
      <c r="B7" s="4"/>
      <c r="C7" s="4"/>
      <c r="D7" s="4"/>
      <c r="E7" s="4"/>
      <c r="F7" s="4"/>
      <c r="G7" s="4"/>
    </row>
    <row r="8" spans="1:30" ht="13.5">
      <c r="A8" s="4" t="s">
        <v>77</v>
      </c>
      <c r="B8" s="9" t="str">
        <f>CONCATENATE(AA2," ",AB2," ",AC2," ",AD2)</f>
        <v xml:space="preserve">Rekapitulácia rozpočtu v EUR  </v>
      </c>
      <c r="G8" s="4"/>
    </row>
    <row r="9" spans="1:30">
      <c r="A9" s="10" t="s">
        <v>814</v>
      </c>
      <c r="B9" s="10" t="s">
        <v>28</v>
      </c>
      <c r="C9" s="10" t="s">
        <v>29</v>
      </c>
      <c r="D9" s="10" t="s">
        <v>30</v>
      </c>
      <c r="E9" s="79" t="s">
        <v>815</v>
      </c>
      <c r="F9" s="79" t="s">
        <v>32</v>
      </c>
      <c r="G9" s="79" t="s">
        <v>37</v>
      </c>
    </row>
    <row r="10" spans="1:30">
      <c r="A10" s="11"/>
      <c r="B10" s="11"/>
      <c r="C10" s="11" t="s">
        <v>54</v>
      </c>
      <c r="D10" s="11"/>
      <c r="E10" s="11" t="s">
        <v>30</v>
      </c>
      <c r="F10" s="11" t="s">
        <v>30</v>
      </c>
      <c r="G10" s="11" t="s">
        <v>30</v>
      </c>
    </row>
    <row r="12" spans="1:30">
      <c r="A12" s="4" t="s">
        <v>84</v>
      </c>
      <c r="E12" s="6">
        <v>24.7651793</v>
      </c>
      <c r="F12" s="7">
        <v>0</v>
      </c>
      <c r="G12" s="7">
        <v>140.50199999999998</v>
      </c>
    </row>
    <row r="13" spans="1:30">
      <c r="A13" s="4" t="s">
        <v>168</v>
      </c>
      <c r="E13" s="6">
        <v>3.9688466</v>
      </c>
      <c r="F13" s="7">
        <v>0</v>
      </c>
      <c r="G13" s="7">
        <v>18.323</v>
      </c>
    </row>
    <row r="14" spans="1:30">
      <c r="A14" s="4" t="s">
        <v>191</v>
      </c>
      <c r="E14" s="6">
        <v>185.61447054000001</v>
      </c>
      <c r="F14" s="7">
        <v>0</v>
      </c>
      <c r="G14" s="7">
        <v>1181.211</v>
      </c>
    </row>
    <row r="15" spans="1:30">
      <c r="A15" s="4" t="s">
        <v>256</v>
      </c>
      <c r="E15" s="6">
        <v>2.9213831100000007</v>
      </c>
      <c r="F15" s="7">
        <v>424.33155000000005</v>
      </c>
      <c r="G15" s="7">
        <v>3854.8059999999996</v>
      </c>
    </row>
    <row r="16" spans="1:30">
      <c r="A16" s="4" t="s">
        <v>443</v>
      </c>
      <c r="E16" s="6">
        <v>217.26987955000001</v>
      </c>
      <c r="F16" s="7">
        <v>424.33155000000005</v>
      </c>
      <c r="G16" s="7">
        <v>5194.8419999999996</v>
      </c>
    </row>
    <row r="18" spans="1:7">
      <c r="A18" s="4" t="s">
        <v>445</v>
      </c>
      <c r="E18" s="6">
        <v>6.4824000000000001E-3</v>
      </c>
      <c r="F18" s="7">
        <v>0</v>
      </c>
      <c r="G18" s="7">
        <v>0.88400000000000001</v>
      </c>
    </row>
    <row r="19" spans="1:7">
      <c r="A19" s="4" t="s">
        <v>459</v>
      </c>
      <c r="E19" s="6">
        <v>8.0315999999999999E-3</v>
      </c>
      <c r="F19" s="7">
        <v>0</v>
      </c>
      <c r="G19" s="7">
        <v>1.1479999999999999</v>
      </c>
    </row>
    <row r="20" spans="1:7">
      <c r="A20" s="4" t="s">
        <v>474</v>
      </c>
      <c r="E20" s="6">
        <v>5.0391626599999997</v>
      </c>
      <c r="F20" s="7">
        <v>0</v>
      </c>
      <c r="G20" s="7">
        <v>91.001000000000005</v>
      </c>
    </row>
    <row r="21" spans="1:7">
      <c r="A21" s="4" t="s">
        <v>512</v>
      </c>
      <c r="E21" s="6">
        <v>0</v>
      </c>
      <c r="F21" s="7">
        <v>0</v>
      </c>
      <c r="G21" s="7">
        <v>0</v>
      </c>
    </row>
    <row r="22" spans="1:7">
      <c r="A22" s="4" t="s">
        <v>519</v>
      </c>
      <c r="E22" s="6">
        <v>0</v>
      </c>
      <c r="F22" s="7">
        <v>0</v>
      </c>
      <c r="G22" s="7">
        <v>0</v>
      </c>
    </row>
    <row r="23" spans="1:7">
      <c r="A23" s="4" t="s">
        <v>524</v>
      </c>
      <c r="E23" s="6">
        <v>1.0084500000000001</v>
      </c>
      <c r="F23" s="7">
        <v>0</v>
      </c>
      <c r="G23" s="7">
        <v>369.80999999999995</v>
      </c>
    </row>
    <row r="24" spans="1:7">
      <c r="A24" s="4" t="s">
        <v>591</v>
      </c>
      <c r="E24" s="6">
        <v>8.4180327999999989</v>
      </c>
      <c r="F24" s="7">
        <v>1.2881</v>
      </c>
      <c r="G24" s="7">
        <v>1536.866</v>
      </c>
    </row>
    <row r="25" spans="1:7">
      <c r="A25" s="4" t="s">
        <v>671</v>
      </c>
      <c r="E25" s="6">
        <v>3.6909999999999998E-2</v>
      </c>
      <c r="F25" s="7">
        <v>0</v>
      </c>
      <c r="G25" s="7">
        <v>0.755</v>
      </c>
    </row>
    <row r="26" spans="1:7">
      <c r="A26" s="4" t="s">
        <v>689</v>
      </c>
      <c r="E26" s="6">
        <v>2.7418202000000003</v>
      </c>
      <c r="F26" s="7">
        <v>0.13138</v>
      </c>
      <c r="G26" s="7">
        <v>211.25500000000002</v>
      </c>
    </row>
    <row r="27" spans="1:7">
      <c r="A27" s="4" t="s">
        <v>742</v>
      </c>
      <c r="E27" s="6">
        <v>0.2469276</v>
      </c>
      <c r="F27" s="7">
        <v>0</v>
      </c>
      <c r="G27" s="7">
        <v>34.472999999999999</v>
      </c>
    </row>
    <row r="28" spans="1:7">
      <c r="A28" s="4" t="s">
        <v>758</v>
      </c>
      <c r="E28" s="6">
        <v>4.9176400000000002E-2</v>
      </c>
      <c r="F28" s="7">
        <v>0</v>
      </c>
      <c r="G28" s="7">
        <v>77.306999999999988</v>
      </c>
    </row>
    <row r="29" spans="1:7">
      <c r="A29" s="4" t="s">
        <v>780</v>
      </c>
      <c r="E29" s="6">
        <v>5.4000000000000003E-3</v>
      </c>
      <c r="F29" s="7">
        <v>0</v>
      </c>
      <c r="G29" s="7">
        <v>37.94</v>
      </c>
    </row>
    <row r="30" spans="1:7">
      <c r="A30" s="4" t="s">
        <v>789</v>
      </c>
      <c r="E30" s="6">
        <v>0</v>
      </c>
      <c r="F30" s="7">
        <v>0</v>
      </c>
      <c r="G30" s="7">
        <v>0</v>
      </c>
    </row>
    <row r="31" spans="1:7">
      <c r="A31" s="4" t="s">
        <v>795</v>
      </c>
      <c r="E31" s="6">
        <v>17.560393660000003</v>
      </c>
      <c r="F31" s="7">
        <v>1.4194800000000001</v>
      </c>
      <c r="G31" s="7">
        <v>2361.4389999999999</v>
      </c>
    </row>
    <row r="33" spans="1:7">
      <c r="A33" s="4" t="s">
        <v>797</v>
      </c>
      <c r="E33" s="6">
        <v>0</v>
      </c>
      <c r="F33" s="7">
        <v>0</v>
      </c>
      <c r="G33" s="7">
        <v>0</v>
      </c>
    </row>
    <row r="34" spans="1:7">
      <c r="A34" s="4" t="s">
        <v>807</v>
      </c>
      <c r="E34" s="6">
        <v>0</v>
      </c>
      <c r="F34" s="7">
        <v>0</v>
      </c>
      <c r="G34" s="7">
        <v>0</v>
      </c>
    </row>
    <row r="37" spans="1:7">
      <c r="A37" s="4" t="s">
        <v>808</v>
      </c>
    </row>
  </sheetData>
  <printOptions horizontalCentered="1"/>
  <pageMargins left="0.196527777777778" right="0.196527777777778" top="0.629861111111110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477"/>
  <sheetViews>
    <sheetView showGridLines="0" tabSelected="1" zoomScaleNormal="100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7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12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79</v>
      </c>
      <c r="AK9" s="4" t="s">
        <v>81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80</v>
      </c>
      <c r="AK10" s="4" t="s">
        <v>82</v>
      </c>
    </row>
    <row r="12" spans="1:37">
      <c r="B12" s="65" t="s">
        <v>83</v>
      </c>
    </row>
    <row r="13" spans="1:37">
      <c r="B13" s="27" t="s">
        <v>84</v>
      </c>
    </row>
    <row r="14" spans="1:37" ht="25.5">
      <c r="A14" s="25">
        <v>1</v>
      </c>
      <c r="B14" s="26" t="s">
        <v>85</v>
      </c>
      <c r="C14" s="27" t="s">
        <v>86</v>
      </c>
      <c r="D14" s="28" t="s">
        <v>87</v>
      </c>
      <c r="E14" s="29">
        <v>0.76400000000000001</v>
      </c>
      <c r="F14" s="30" t="s">
        <v>88</v>
      </c>
      <c r="H14" s="31">
        <f>ROUND(E14*G14,2)</f>
        <v>0</v>
      </c>
      <c r="J14" s="31">
        <f>ROUND(E14*G14,2)</f>
        <v>0</v>
      </c>
      <c r="K14" s="32">
        <v>0.5675</v>
      </c>
      <c r="L14" s="32">
        <f>E14*K14</f>
        <v>0.43357000000000001</v>
      </c>
      <c r="N14" s="29">
        <f>E14*M14</f>
        <v>0</v>
      </c>
      <c r="P14" s="30" t="s">
        <v>89</v>
      </c>
      <c r="V14" s="33" t="s">
        <v>69</v>
      </c>
      <c r="X14" s="27" t="s">
        <v>90</v>
      </c>
      <c r="Y14" s="27" t="s">
        <v>86</v>
      </c>
      <c r="Z14" s="30" t="s">
        <v>91</v>
      </c>
      <c r="AJ14" s="4" t="s">
        <v>92</v>
      </c>
      <c r="AK14" s="4" t="s">
        <v>93</v>
      </c>
    </row>
    <row r="15" spans="1:37">
      <c r="D15" s="66" t="s">
        <v>94</v>
      </c>
      <c r="E15" s="67"/>
      <c r="F15" s="68"/>
      <c r="G15" s="69"/>
      <c r="H15" s="69"/>
      <c r="I15" s="69"/>
      <c r="J15" s="69"/>
      <c r="K15" s="70"/>
      <c r="L15" s="70"/>
      <c r="M15" s="67"/>
      <c r="N15" s="67"/>
      <c r="O15" s="68"/>
      <c r="P15" s="68"/>
      <c r="Q15" s="67"/>
      <c r="R15" s="67"/>
      <c r="S15" s="67"/>
      <c r="T15" s="71"/>
      <c r="U15" s="71"/>
      <c r="V15" s="71" t="s">
        <v>0</v>
      </c>
      <c r="W15" s="72"/>
      <c r="X15" s="68"/>
    </row>
    <row r="16" spans="1:37">
      <c r="D16" s="66" t="s">
        <v>95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>
      <c r="D17" s="66" t="s">
        <v>96</v>
      </c>
      <c r="E17" s="67"/>
      <c r="F17" s="68"/>
      <c r="G17" s="69"/>
      <c r="H17" s="69"/>
      <c r="I17" s="69"/>
      <c r="J17" s="69"/>
      <c r="K17" s="70"/>
      <c r="L17" s="70"/>
      <c r="M17" s="67"/>
      <c r="N17" s="67"/>
      <c r="O17" s="68"/>
      <c r="P17" s="68"/>
      <c r="Q17" s="67"/>
      <c r="R17" s="67"/>
      <c r="S17" s="67"/>
      <c r="T17" s="71"/>
      <c r="U17" s="71"/>
      <c r="V17" s="71" t="s">
        <v>0</v>
      </c>
      <c r="W17" s="72"/>
      <c r="X17" s="68"/>
    </row>
    <row r="18" spans="1:37">
      <c r="A18" s="25">
        <v>2</v>
      </c>
      <c r="B18" s="26" t="s">
        <v>85</v>
      </c>
      <c r="C18" s="27" t="s">
        <v>97</v>
      </c>
      <c r="D18" s="28" t="s">
        <v>98</v>
      </c>
      <c r="E18" s="29">
        <v>11</v>
      </c>
      <c r="F18" s="30" t="s">
        <v>99</v>
      </c>
      <c r="H18" s="31">
        <f>ROUND(E18*G18,2)</f>
        <v>0</v>
      </c>
      <c r="J18" s="31">
        <f>ROUND(E18*G18,2)</f>
        <v>0</v>
      </c>
      <c r="K18" s="32">
        <v>1.7260000000000001E-2</v>
      </c>
      <c r="L18" s="32">
        <f>E18*K18</f>
        <v>0.18986</v>
      </c>
      <c r="N18" s="29">
        <f>E18*M18</f>
        <v>0</v>
      </c>
      <c r="P18" s="30" t="s">
        <v>89</v>
      </c>
      <c r="V18" s="33" t="s">
        <v>69</v>
      </c>
      <c r="X18" s="27" t="s">
        <v>100</v>
      </c>
      <c r="Y18" s="27" t="s">
        <v>97</v>
      </c>
      <c r="Z18" s="30" t="s">
        <v>91</v>
      </c>
      <c r="AJ18" s="4" t="s">
        <v>92</v>
      </c>
      <c r="AK18" s="4" t="s">
        <v>93</v>
      </c>
    </row>
    <row r="19" spans="1:37">
      <c r="D19" s="66" t="s">
        <v>101</v>
      </c>
      <c r="E19" s="67"/>
      <c r="F19" s="68"/>
      <c r="G19" s="69"/>
      <c r="H19" s="69"/>
      <c r="I19" s="69"/>
      <c r="J19" s="69"/>
      <c r="K19" s="70"/>
      <c r="L19" s="70"/>
      <c r="M19" s="67"/>
      <c r="N19" s="67"/>
      <c r="O19" s="68"/>
      <c r="P19" s="68"/>
      <c r="Q19" s="67"/>
      <c r="R19" s="67"/>
      <c r="S19" s="67"/>
      <c r="T19" s="71"/>
      <c r="U19" s="71"/>
      <c r="V19" s="71" t="s">
        <v>0</v>
      </c>
      <c r="W19" s="72"/>
      <c r="X19" s="68"/>
    </row>
    <row r="20" spans="1:37">
      <c r="D20" s="66" t="s">
        <v>102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>
      <c r="D21" s="66" t="s">
        <v>94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>
      <c r="D22" s="66" t="s">
        <v>103</v>
      </c>
      <c r="E22" s="67"/>
      <c r="F22" s="68"/>
      <c r="G22" s="69"/>
      <c r="H22" s="69"/>
      <c r="I22" s="69"/>
      <c r="J22" s="69"/>
      <c r="K22" s="70"/>
      <c r="L22" s="70"/>
      <c r="M22" s="67"/>
      <c r="N22" s="67"/>
      <c r="O22" s="68"/>
      <c r="P22" s="68"/>
      <c r="Q22" s="67"/>
      <c r="R22" s="67"/>
      <c r="S22" s="67"/>
      <c r="T22" s="71"/>
      <c r="U22" s="71"/>
      <c r="V22" s="71" t="s">
        <v>0</v>
      </c>
      <c r="W22" s="72"/>
      <c r="X22" s="68"/>
    </row>
    <row r="23" spans="1:37">
      <c r="A23" s="25">
        <v>3</v>
      </c>
      <c r="B23" s="26" t="s">
        <v>85</v>
      </c>
      <c r="C23" s="27" t="s">
        <v>104</v>
      </c>
      <c r="D23" s="28" t="s">
        <v>105</v>
      </c>
      <c r="E23" s="29">
        <v>6</v>
      </c>
      <c r="F23" s="30" t="s">
        <v>99</v>
      </c>
      <c r="H23" s="31">
        <f>ROUND(E23*G23,2)</f>
        <v>0</v>
      </c>
      <c r="J23" s="31">
        <f>ROUND(E23*G23,2)</f>
        <v>0</v>
      </c>
      <c r="K23" s="32">
        <v>1.7260000000000001E-2</v>
      </c>
      <c r="L23" s="32">
        <f>E23*K23</f>
        <v>0.10356000000000001</v>
      </c>
      <c r="N23" s="29">
        <f>E23*M23</f>
        <v>0</v>
      </c>
      <c r="P23" s="30" t="s">
        <v>89</v>
      </c>
      <c r="V23" s="33" t="s">
        <v>69</v>
      </c>
      <c r="X23" s="27" t="s">
        <v>106</v>
      </c>
      <c r="Y23" s="27" t="s">
        <v>104</v>
      </c>
      <c r="Z23" s="30" t="s">
        <v>91</v>
      </c>
      <c r="AJ23" s="4" t="s">
        <v>92</v>
      </c>
      <c r="AK23" s="4" t="s">
        <v>93</v>
      </c>
    </row>
    <row r="24" spans="1:37">
      <c r="A24" s="25">
        <v>4</v>
      </c>
      <c r="B24" s="26" t="s">
        <v>85</v>
      </c>
      <c r="C24" s="27" t="s">
        <v>107</v>
      </c>
      <c r="D24" s="28" t="s">
        <v>108</v>
      </c>
      <c r="E24" s="29">
        <v>9</v>
      </c>
      <c r="F24" s="30" t="s">
        <v>99</v>
      </c>
      <c r="H24" s="31">
        <f>ROUND(E24*G24,2)</f>
        <v>0</v>
      </c>
      <c r="J24" s="31">
        <f>ROUND(E24*G24,2)</f>
        <v>0</v>
      </c>
      <c r="K24" s="32">
        <v>2.0789999999999999E-2</v>
      </c>
      <c r="L24" s="32">
        <f>E24*K24</f>
        <v>0.18711</v>
      </c>
      <c r="N24" s="29">
        <f>E24*M24</f>
        <v>0</v>
      </c>
      <c r="P24" s="30" t="s">
        <v>89</v>
      </c>
      <c r="V24" s="33" t="s">
        <v>69</v>
      </c>
      <c r="X24" s="27" t="s">
        <v>109</v>
      </c>
      <c r="Y24" s="27" t="s">
        <v>107</v>
      </c>
      <c r="Z24" s="30" t="s">
        <v>91</v>
      </c>
      <c r="AJ24" s="4" t="s">
        <v>92</v>
      </c>
      <c r="AK24" s="4" t="s">
        <v>93</v>
      </c>
    </row>
    <row r="25" spans="1:37">
      <c r="D25" s="66" t="s">
        <v>101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D26" s="66" t="s">
        <v>110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D27" s="66" t="s">
        <v>94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D28" s="66" t="s">
        <v>111</v>
      </c>
      <c r="E28" s="67"/>
      <c r="F28" s="68"/>
      <c r="G28" s="69"/>
      <c r="H28" s="69"/>
      <c r="I28" s="69"/>
      <c r="J28" s="69"/>
      <c r="K28" s="70"/>
      <c r="L28" s="70"/>
      <c r="M28" s="67"/>
      <c r="N28" s="67"/>
      <c r="O28" s="68"/>
      <c r="P28" s="68"/>
      <c r="Q28" s="67"/>
      <c r="R28" s="67"/>
      <c r="S28" s="67"/>
      <c r="T28" s="71"/>
      <c r="U28" s="71"/>
      <c r="V28" s="71" t="s">
        <v>0</v>
      </c>
      <c r="W28" s="72"/>
      <c r="X28" s="68"/>
    </row>
    <row r="29" spans="1:37">
      <c r="A29" s="25">
        <v>5</v>
      </c>
      <c r="B29" s="26" t="s">
        <v>85</v>
      </c>
      <c r="C29" s="27" t="s">
        <v>112</v>
      </c>
      <c r="D29" s="28" t="s">
        <v>113</v>
      </c>
      <c r="E29" s="29">
        <v>3</v>
      </c>
      <c r="F29" s="30" t="s">
        <v>99</v>
      </c>
      <c r="H29" s="31">
        <f>ROUND(E29*G29,2)</f>
        <v>0</v>
      </c>
      <c r="J29" s="31">
        <f>ROUND(E29*G29,2)</f>
        <v>0</v>
      </c>
      <c r="K29" s="32">
        <v>2.4330000000000001E-2</v>
      </c>
      <c r="L29" s="32">
        <f>E29*K29</f>
        <v>7.2989999999999999E-2</v>
      </c>
      <c r="N29" s="29">
        <f>E29*M29</f>
        <v>0</v>
      </c>
      <c r="P29" s="30" t="s">
        <v>89</v>
      </c>
      <c r="V29" s="33" t="s">
        <v>69</v>
      </c>
      <c r="X29" s="27" t="s">
        <v>114</v>
      </c>
      <c r="Y29" s="27" t="s">
        <v>112</v>
      </c>
      <c r="Z29" s="30" t="s">
        <v>91</v>
      </c>
      <c r="AJ29" s="4" t="s">
        <v>92</v>
      </c>
      <c r="AK29" s="4" t="s">
        <v>93</v>
      </c>
    </row>
    <row r="30" spans="1:37">
      <c r="D30" s="66" t="s">
        <v>94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D31" s="66" t="s">
        <v>115</v>
      </c>
      <c r="E31" s="67"/>
      <c r="F31" s="68"/>
      <c r="G31" s="69"/>
      <c r="H31" s="69"/>
      <c r="I31" s="69"/>
      <c r="J31" s="69"/>
      <c r="K31" s="70"/>
      <c r="L31" s="70"/>
      <c r="M31" s="67"/>
      <c r="N31" s="67"/>
      <c r="O31" s="68"/>
      <c r="P31" s="68"/>
      <c r="Q31" s="67"/>
      <c r="R31" s="67"/>
      <c r="S31" s="67"/>
      <c r="T31" s="71"/>
      <c r="U31" s="71"/>
      <c r="V31" s="71" t="s">
        <v>0</v>
      </c>
      <c r="W31" s="72"/>
      <c r="X31" s="68"/>
    </row>
    <row r="32" spans="1:37">
      <c r="A32" s="25">
        <v>6</v>
      </c>
      <c r="B32" s="26" t="s">
        <v>85</v>
      </c>
      <c r="C32" s="27" t="s">
        <v>116</v>
      </c>
      <c r="D32" s="28" t="s">
        <v>117</v>
      </c>
      <c r="E32" s="29">
        <v>3</v>
      </c>
      <c r="F32" s="30" t="s">
        <v>99</v>
      </c>
      <c r="H32" s="31">
        <f>ROUND(E32*G32,2)</f>
        <v>0</v>
      </c>
      <c r="J32" s="31">
        <f>ROUND(E32*G32,2)</f>
        <v>0</v>
      </c>
      <c r="K32" s="32">
        <v>2.8330000000000001E-2</v>
      </c>
      <c r="L32" s="32">
        <f>E32*K32</f>
        <v>8.499000000000001E-2</v>
      </c>
      <c r="N32" s="29">
        <f>E32*M32</f>
        <v>0</v>
      </c>
      <c r="P32" s="30" t="s">
        <v>89</v>
      </c>
      <c r="V32" s="33" t="s">
        <v>69</v>
      </c>
      <c r="X32" s="27" t="s">
        <v>118</v>
      </c>
      <c r="Y32" s="27" t="s">
        <v>116</v>
      </c>
      <c r="Z32" s="30" t="s">
        <v>91</v>
      </c>
      <c r="AJ32" s="4" t="s">
        <v>92</v>
      </c>
      <c r="AK32" s="4" t="s">
        <v>93</v>
      </c>
    </row>
    <row r="33" spans="1:37">
      <c r="D33" s="66" t="s">
        <v>94</v>
      </c>
      <c r="E33" s="67"/>
      <c r="F33" s="68"/>
      <c r="G33" s="69"/>
      <c r="H33" s="69"/>
      <c r="I33" s="69"/>
      <c r="J33" s="69"/>
      <c r="K33" s="70"/>
      <c r="L33" s="70"/>
      <c r="M33" s="67"/>
      <c r="N33" s="67"/>
      <c r="O33" s="68"/>
      <c r="P33" s="68"/>
      <c r="Q33" s="67"/>
      <c r="R33" s="67"/>
      <c r="S33" s="67"/>
      <c r="T33" s="71"/>
      <c r="U33" s="71"/>
      <c r="V33" s="71" t="s">
        <v>0</v>
      </c>
      <c r="W33" s="72"/>
      <c r="X33" s="68"/>
    </row>
    <row r="34" spans="1:37">
      <c r="D34" s="66" t="s">
        <v>115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>
      <c r="A35" s="25">
        <v>7</v>
      </c>
      <c r="B35" s="26" t="s">
        <v>85</v>
      </c>
      <c r="C35" s="27" t="s">
        <v>119</v>
      </c>
      <c r="D35" s="28" t="s">
        <v>120</v>
      </c>
      <c r="E35" s="29">
        <v>2</v>
      </c>
      <c r="F35" s="30" t="s">
        <v>99</v>
      </c>
      <c r="H35" s="31">
        <f>ROUND(E35*G35,2)</f>
        <v>0</v>
      </c>
      <c r="J35" s="31">
        <f>ROUND(E35*G35,2)</f>
        <v>0</v>
      </c>
      <c r="K35" s="32">
        <v>4.7910000000000001E-2</v>
      </c>
      <c r="L35" s="32">
        <f>E35*K35</f>
        <v>9.5820000000000002E-2</v>
      </c>
      <c r="N35" s="29">
        <f>E35*M35</f>
        <v>0</v>
      </c>
      <c r="P35" s="30" t="s">
        <v>89</v>
      </c>
      <c r="V35" s="33" t="s">
        <v>69</v>
      </c>
      <c r="X35" s="27" t="s">
        <v>121</v>
      </c>
      <c r="Y35" s="27" t="s">
        <v>119</v>
      </c>
      <c r="Z35" s="30" t="s">
        <v>91</v>
      </c>
      <c r="AJ35" s="4" t="s">
        <v>92</v>
      </c>
      <c r="AK35" s="4" t="s">
        <v>93</v>
      </c>
    </row>
    <row r="36" spans="1:37">
      <c r="D36" s="66" t="s">
        <v>94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>
      <c r="D37" s="66" t="s">
        <v>122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>
      <c r="A38" s="25">
        <v>8</v>
      </c>
      <c r="B38" s="26" t="s">
        <v>85</v>
      </c>
      <c r="C38" s="27" t="s">
        <v>123</v>
      </c>
      <c r="D38" s="28" t="s">
        <v>124</v>
      </c>
      <c r="E38" s="29">
        <v>27.99</v>
      </c>
      <c r="F38" s="30" t="s">
        <v>125</v>
      </c>
      <c r="H38" s="31">
        <f>ROUND(E38*G38,2)</f>
        <v>0</v>
      </c>
      <c r="J38" s="31">
        <f>ROUND(E38*G38,2)</f>
        <v>0</v>
      </c>
      <c r="K38" s="32">
        <v>7.8619999999999995E-2</v>
      </c>
      <c r="L38" s="32">
        <f>E38*K38</f>
        <v>2.2005737999999999</v>
      </c>
      <c r="N38" s="29">
        <f>E38*M38</f>
        <v>0</v>
      </c>
      <c r="P38" s="30" t="s">
        <v>89</v>
      </c>
      <c r="V38" s="33" t="s">
        <v>69</v>
      </c>
      <c r="X38" s="27" t="s">
        <v>126</v>
      </c>
      <c r="Y38" s="27" t="s">
        <v>123</v>
      </c>
      <c r="Z38" s="30" t="s">
        <v>91</v>
      </c>
      <c r="AJ38" s="4" t="s">
        <v>92</v>
      </c>
      <c r="AK38" s="4" t="s">
        <v>93</v>
      </c>
    </row>
    <row r="39" spans="1:37">
      <c r="D39" s="66" t="s">
        <v>94</v>
      </c>
      <c r="E39" s="67"/>
      <c r="F39" s="68"/>
      <c r="G39" s="69"/>
      <c r="H39" s="69"/>
      <c r="I39" s="69"/>
      <c r="J39" s="69"/>
      <c r="K39" s="70"/>
      <c r="L39" s="70"/>
      <c r="M39" s="67"/>
      <c r="N39" s="67"/>
      <c r="O39" s="68"/>
      <c r="P39" s="68"/>
      <c r="Q39" s="67"/>
      <c r="R39" s="67"/>
      <c r="S39" s="67"/>
      <c r="T39" s="71"/>
      <c r="U39" s="71"/>
      <c r="V39" s="71" t="s">
        <v>0</v>
      </c>
      <c r="W39" s="72"/>
      <c r="X39" s="68"/>
    </row>
    <row r="40" spans="1:37">
      <c r="D40" s="66" t="s">
        <v>127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D41" s="66" t="s">
        <v>128</v>
      </c>
      <c r="E41" s="67"/>
      <c r="F41" s="68"/>
      <c r="G41" s="69"/>
      <c r="H41" s="69"/>
      <c r="I41" s="69"/>
      <c r="J41" s="69"/>
      <c r="K41" s="70"/>
      <c r="L41" s="70"/>
      <c r="M41" s="67"/>
      <c r="N41" s="67"/>
      <c r="O41" s="68"/>
      <c r="P41" s="68"/>
      <c r="Q41" s="67"/>
      <c r="R41" s="67"/>
      <c r="S41" s="67"/>
      <c r="T41" s="71"/>
      <c r="U41" s="71"/>
      <c r="V41" s="71" t="s">
        <v>0</v>
      </c>
      <c r="W41" s="72"/>
      <c r="X41" s="68"/>
    </row>
    <row r="42" spans="1:37">
      <c r="D42" s="66" t="s">
        <v>129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D43" s="66" t="s">
        <v>130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A44" s="25">
        <v>9</v>
      </c>
      <c r="B44" s="26" t="s">
        <v>85</v>
      </c>
      <c r="C44" s="27" t="s">
        <v>131</v>
      </c>
      <c r="D44" s="28" t="s">
        <v>132</v>
      </c>
      <c r="E44" s="29">
        <v>166.72900000000001</v>
      </c>
      <c r="F44" s="30" t="s">
        <v>125</v>
      </c>
      <c r="H44" s="31">
        <f>ROUND(E44*G44,2)</f>
        <v>0</v>
      </c>
      <c r="J44" s="31">
        <f>ROUND(E44*G44,2)</f>
        <v>0</v>
      </c>
      <c r="K44" s="32">
        <v>9.7699999999999995E-2</v>
      </c>
      <c r="L44" s="32">
        <f>E44*K44</f>
        <v>16.289423299999999</v>
      </c>
      <c r="N44" s="29">
        <f>E44*M44</f>
        <v>0</v>
      </c>
      <c r="P44" s="30" t="s">
        <v>89</v>
      </c>
      <c r="V44" s="33" t="s">
        <v>69</v>
      </c>
      <c r="X44" s="27" t="s">
        <v>133</v>
      </c>
      <c r="Y44" s="27" t="s">
        <v>131</v>
      </c>
      <c r="Z44" s="30" t="s">
        <v>91</v>
      </c>
      <c r="AJ44" s="4" t="s">
        <v>92</v>
      </c>
      <c r="AK44" s="4" t="s">
        <v>93</v>
      </c>
    </row>
    <row r="45" spans="1:37">
      <c r="D45" s="66" t="s">
        <v>94</v>
      </c>
      <c r="E45" s="67"/>
      <c r="F45" s="68"/>
      <c r="G45" s="69"/>
      <c r="H45" s="69"/>
      <c r="I45" s="69"/>
      <c r="J45" s="69"/>
      <c r="K45" s="70"/>
      <c r="L45" s="70"/>
      <c r="M45" s="67"/>
      <c r="N45" s="67"/>
      <c r="O45" s="68"/>
      <c r="P45" s="68"/>
      <c r="Q45" s="67"/>
      <c r="R45" s="67"/>
      <c r="S45" s="67"/>
      <c r="T45" s="71"/>
      <c r="U45" s="71"/>
      <c r="V45" s="71" t="s">
        <v>0</v>
      </c>
      <c r="W45" s="72"/>
      <c r="X45" s="68"/>
    </row>
    <row r="46" spans="1:37">
      <c r="D46" s="66" t="s">
        <v>134</v>
      </c>
      <c r="E46" s="67"/>
      <c r="F46" s="68"/>
      <c r="G46" s="69"/>
      <c r="H46" s="69"/>
      <c r="I46" s="69"/>
      <c r="J46" s="69"/>
      <c r="K46" s="70"/>
      <c r="L46" s="70"/>
      <c r="M46" s="67"/>
      <c r="N46" s="67"/>
      <c r="O46" s="68"/>
      <c r="P46" s="68"/>
      <c r="Q46" s="67"/>
      <c r="R46" s="67"/>
      <c r="S46" s="67"/>
      <c r="T46" s="71"/>
      <c r="U46" s="71"/>
      <c r="V46" s="71" t="s">
        <v>0</v>
      </c>
      <c r="W46" s="72"/>
      <c r="X46" s="68"/>
    </row>
    <row r="47" spans="1:37">
      <c r="D47" s="66" t="s">
        <v>135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66" t="s">
        <v>136</v>
      </c>
      <c r="E48" s="67"/>
      <c r="F48" s="68"/>
      <c r="G48" s="69"/>
      <c r="H48" s="69"/>
      <c r="I48" s="69"/>
      <c r="J48" s="69"/>
      <c r="K48" s="70"/>
      <c r="L48" s="70"/>
      <c r="M48" s="67"/>
      <c r="N48" s="67"/>
      <c r="O48" s="68"/>
      <c r="P48" s="68"/>
      <c r="Q48" s="67"/>
      <c r="R48" s="67"/>
      <c r="S48" s="67"/>
      <c r="T48" s="71"/>
      <c r="U48" s="71"/>
      <c r="V48" s="71" t="s">
        <v>0</v>
      </c>
      <c r="W48" s="72"/>
      <c r="X48" s="68"/>
    </row>
    <row r="49" spans="4:24">
      <c r="D49" s="66" t="s">
        <v>137</v>
      </c>
      <c r="E49" s="67"/>
      <c r="F49" s="68"/>
      <c r="G49" s="69"/>
      <c r="H49" s="69"/>
      <c r="I49" s="69"/>
      <c r="J49" s="69"/>
      <c r="K49" s="70"/>
      <c r="L49" s="70"/>
      <c r="M49" s="67"/>
      <c r="N49" s="67"/>
      <c r="O49" s="68"/>
      <c r="P49" s="68"/>
      <c r="Q49" s="67"/>
      <c r="R49" s="67"/>
      <c r="S49" s="67"/>
      <c r="T49" s="71"/>
      <c r="U49" s="71"/>
      <c r="V49" s="71" t="s">
        <v>0</v>
      </c>
      <c r="W49" s="72"/>
      <c r="X49" s="68"/>
    </row>
    <row r="50" spans="4:24">
      <c r="D50" s="66" t="s">
        <v>138</v>
      </c>
      <c r="E50" s="67"/>
      <c r="F50" s="68"/>
      <c r="G50" s="69"/>
      <c r="H50" s="69"/>
      <c r="I50" s="69"/>
      <c r="J50" s="69"/>
      <c r="K50" s="70"/>
      <c r="L50" s="70"/>
      <c r="M50" s="67"/>
      <c r="N50" s="67"/>
      <c r="O50" s="68"/>
      <c r="P50" s="68"/>
      <c r="Q50" s="67"/>
      <c r="R50" s="67"/>
      <c r="S50" s="67"/>
      <c r="T50" s="71"/>
      <c r="U50" s="71"/>
      <c r="V50" s="71" t="s">
        <v>0</v>
      </c>
      <c r="W50" s="72"/>
      <c r="X50" s="68"/>
    </row>
    <row r="51" spans="4:24">
      <c r="D51" s="66" t="s">
        <v>139</v>
      </c>
      <c r="E51" s="67"/>
      <c r="F51" s="68"/>
      <c r="G51" s="69"/>
      <c r="H51" s="69"/>
      <c r="I51" s="69"/>
      <c r="J51" s="69"/>
      <c r="K51" s="70"/>
      <c r="L51" s="70"/>
      <c r="M51" s="67"/>
      <c r="N51" s="67"/>
      <c r="O51" s="68"/>
      <c r="P51" s="68"/>
      <c r="Q51" s="67"/>
      <c r="R51" s="67"/>
      <c r="S51" s="67"/>
      <c r="T51" s="71"/>
      <c r="U51" s="71"/>
      <c r="V51" s="71" t="s">
        <v>0</v>
      </c>
      <c r="W51" s="72"/>
      <c r="X51" s="68"/>
    </row>
    <row r="52" spans="4:24">
      <c r="D52" s="66" t="s">
        <v>140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4:24">
      <c r="D53" s="66" t="s">
        <v>141</v>
      </c>
      <c r="E53" s="67"/>
      <c r="F53" s="68"/>
      <c r="G53" s="69"/>
      <c r="H53" s="69"/>
      <c r="I53" s="69"/>
      <c r="J53" s="69"/>
      <c r="K53" s="70"/>
      <c r="L53" s="70"/>
      <c r="M53" s="67"/>
      <c r="N53" s="67"/>
      <c r="O53" s="68"/>
      <c r="P53" s="68"/>
      <c r="Q53" s="67"/>
      <c r="R53" s="67"/>
      <c r="S53" s="67"/>
      <c r="T53" s="71"/>
      <c r="U53" s="71"/>
      <c r="V53" s="71" t="s">
        <v>0</v>
      </c>
      <c r="W53" s="72"/>
      <c r="X53" s="68"/>
    </row>
    <row r="54" spans="4:24">
      <c r="D54" s="66" t="s">
        <v>142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4:24">
      <c r="D55" s="66" t="s">
        <v>143</v>
      </c>
      <c r="E55" s="67"/>
      <c r="F55" s="68"/>
      <c r="G55" s="69"/>
      <c r="H55" s="69"/>
      <c r="I55" s="69"/>
      <c r="J55" s="69"/>
      <c r="K55" s="70"/>
      <c r="L55" s="70"/>
      <c r="M55" s="67"/>
      <c r="N55" s="67"/>
      <c r="O55" s="68"/>
      <c r="P55" s="68"/>
      <c r="Q55" s="67"/>
      <c r="R55" s="67"/>
      <c r="S55" s="67"/>
      <c r="T55" s="71"/>
      <c r="U55" s="71"/>
      <c r="V55" s="71" t="s">
        <v>0</v>
      </c>
      <c r="W55" s="72"/>
      <c r="X55" s="68"/>
    </row>
    <row r="56" spans="4:24">
      <c r="D56" s="66" t="s">
        <v>144</v>
      </c>
      <c r="E56" s="67"/>
      <c r="F56" s="68"/>
      <c r="G56" s="69"/>
      <c r="H56" s="69"/>
      <c r="I56" s="69"/>
      <c r="J56" s="69"/>
      <c r="K56" s="70"/>
      <c r="L56" s="70"/>
      <c r="M56" s="67"/>
      <c r="N56" s="67"/>
      <c r="O56" s="68"/>
      <c r="P56" s="68"/>
      <c r="Q56" s="67"/>
      <c r="R56" s="67"/>
      <c r="S56" s="67"/>
      <c r="T56" s="71"/>
      <c r="U56" s="71"/>
      <c r="V56" s="71" t="s">
        <v>0</v>
      </c>
      <c r="W56" s="72"/>
      <c r="X56" s="68"/>
    </row>
    <row r="57" spans="4:24">
      <c r="D57" s="66" t="s">
        <v>145</v>
      </c>
      <c r="E57" s="67"/>
      <c r="F57" s="68"/>
      <c r="G57" s="69"/>
      <c r="H57" s="69"/>
      <c r="I57" s="69"/>
      <c r="J57" s="69"/>
      <c r="K57" s="70"/>
      <c r="L57" s="70"/>
      <c r="M57" s="67"/>
      <c r="N57" s="67"/>
      <c r="O57" s="68"/>
      <c r="P57" s="68"/>
      <c r="Q57" s="67"/>
      <c r="R57" s="67"/>
      <c r="S57" s="67"/>
      <c r="T57" s="71"/>
      <c r="U57" s="71"/>
      <c r="V57" s="71" t="s">
        <v>0</v>
      </c>
      <c r="W57" s="72"/>
      <c r="X57" s="68"/>
    </row>
    <row r="58" spans="4:24">
      <c r="D58" s="66" t="s">
        <v>146</v>
      </c>
      <c r="E58" s="67"/>
      <c r="F58" s="68"/>
      <c r="G58" s="69"/>
      <c r="H58" s="69"/>
      <c r="I58" s="69"/>
      <c r="J58" s="69"/>
      <c r="K58" s="70"/>
      <c r="L58" s="70"/>
      <c r="M58" s="67"/>
      <c r="N58" s="67"/>
      <c r="O58" s="68"/>
      <c r="P58" s="68"/>
      <c r="Q58" s="67"/>
      <c r="R58" s="67"/>
      <c r="S58" s="67"/>
      <c r="T58" s="71"/>
      <c r="U58" s="71"/>
      <c r="V58" s="71" t="s">
        <v>0</v>
      </c>
      <c r="W58" s="72"/>
      <c r="X58" s="68"/>
    </row>
    <row r="59" spans="4:24">
      <c r="D59" s="66" t="s">
        <v>147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4:24">
      <c r="D60" s="66" t="s">
        <v>148</v>
      </c>
      <c r="E60" s="67"/>
      <c r="F60" s="68"/>
      <c r="G60" s="69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</row>
    <row r="61" spans="4:24">
      <c r="D61" s="66" t="s">
        <v>149</v>
      </c>
      <c r="E61" s="67"/>
      <c r="F61" s="68"/>
      <c r="G61" s="69"/>
      <c r="H61" s="69"/>
      <c r="I61" s="69"/>
      <c r="J61" s="69"/>
      <c r="K61" s="70"/>
      <c r="L61" s="70"/>
      <c r="M61" s="67"/>
      <c r="N61" s="67"/>
      <c r="O61" s="68"/>
      <c r="P61" s="68"/>
      <c r="Q61" s="67"/>
      <c r="R61" s="67"/>
      <c r="S61" s="67"/>
      <c r="T61" s="71"/>
      <c r="U61" s="71"/>
      <c r="V61" s="71" t="s">
        <v>0</v>
      </c>
      <c r="W61" s="72"/>
      <c r="X61" s="68"/>
    </row>
    <row r="62" spans="4:24">
      <c r="D62" s="66" t="s">
        <v>150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4:24">
      <c r="D63" s="66" t="s">
        <v>151</v>
      </c>
      <c r="E63" s="67"/>
      <c r="F63" s="68"/>
      <c r="G63" s="69"/>
      <c r="H63" s="69"/>
      <c r="I63" s="69"/>
      <c r="J63" s="69"/>
      <c r="K63" s="70"/>
      <c r="L63" s="70"/>
      <c r="M63" s="67"/>
      <c r="N63" s="67"/>
      <c r="O63" s="68"/>
      <c r="P63" s="68"/>
      <c r="Q63" s="67"/>
      <c r="R63" s="67"/>
      <c r="S63" s="67"/>
      <c r="T63" s="71"/>
      <c r="U63" s="71"/>
      <c r="V63" s="71" t="s">
        <v>0</v>
      </c>
      <c r="W63" s="72"/>
      <c r="X63" s="68"/>
    </row>
    <row r="64" spans="4:24">
      <c r="D64" s="66" t="s">
        <v>152</v>
      </c>
      <c r="E64" s="67"/>
      <c r="F64" s="68"/>
      <c r="G64" s="69"/>
      <c r="H64" s="69"/>
      <c r="I64" s="69"/>
      <c r="J64" s="69"/>
      <c r="K64" s="70"/>
      <c r="L64" s="70"/>
      <c r="M64" s="67"/>
      <c r="N64" s="67"/>
      <c r="O64" s="68"/>
      <c r="P64" s="68"/>
      <c r="Q64" s="67"/>
      <c r="R64" s="67"/>
      <c r="S64" s="67"/>
      <c r="T64" s="71"/>
      <c r="U64" s="71"/>
      <c r="V64" s="71" t="s">
        <v>0</v>
      </c>
      <c r="W64" s="72"/>
      <c r="X64" s="68"/>
    </row>
    <row r="65" spans="1:37">
      <c r="D65" s="66" t="s">
        <v>153</v>
      </c>
      <c r="E65" s="67"/>
      <c r="F65" s="68"/>
      <c r="G65" s="69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</row>
    <row r="66" spans="1:37">
      <c r="D66" s="66" t="s">
        <v>154</v>
      </c>
      <c r="E66" s="67"/>
      <c r="F66" s="68"/>
      <c r="G66" s="69"/>
      <c r="H66" s="69"/>
      <c r="I66" s="69"/>
      <c r="J66" s="69"/>
      <c r="K66" s="70"/>
      <c r="L66" s="70"/>
      <c r="M66" s="67"/>
      <c r="N66" s="67"/>
      <c r="O66" s="68"/>
      <c r="P66" s="68"/>
      <c r="Q66" s="67"/>
      <c r="R66" s="67"/>
      <c r="S66" s="67"/>
      <c r="T66" s="71"/>
      <c r="U66" s="71"/>
      <c r="V66" s="71" t="s">
        <v>0</v>
      </c>
      <c r="W66" s="72"/>
      <c r="X66" s="68"/>
    </row>
    <row r="67" spans="1:37">
      <c r="D67" s="66" t="s">
        <v>155</v>
      </c>
      <c r="E67" s="67"/>
      <c r="F67" s="68"/>
      <c r="G67" s="69"/>
      <c r="H67" s="69"/>
      <c r="I67" s="69"/>
      <c r="J67" s="69"/>
      <c r="K67" s="70"/>
      <c r="L67" s="70"/>
      <c r="M67" s="67"/>
      <c r="N67" s="67"/>
      <c r="O67" s="68"/>
      <c r="P67" s="68"/>
      <c r="Q67" s="67"/>
      <c r="R67" s="67"/>
      <c r="S67" s="67"/>
      <c r="T67" s="71"/>
      <c r="U67" s="71"/>
      <c r="V67" s="71" t="s">
        <v>0</v>
      </c>
      <c r="W67" s="72"/>
      <c r="X67" s="68"/>
    </row>
    <row r="68" spans="1:37">
      <c r="D68" s="66" t="s">
        <v>156</v>
      </c>
      <c r="E68" s="67"/>
      <c r="F68" s="68"/>
      <c r="G68" s="69"/>
      <c r="H68" s="69"/>
      <c r="I68" s="69"/>
      <c r="J68" s="69"/>
      <c r="K68" s="70"/>
      <c r="L68" s="70"/>
      <c r="M68" s="67"/>
      <c r="N68" s="67"/>
      <c r="O68" s="68"/>
      <c r="P68" s="68"/>
      <c r="Q68" s="67"/>
      <c r="R68" s="67"/>
      <c r="S68" s="67"/>
      <c r="T68" s="71"/>
      <c r="U68" s="71"/>
      <c r="V68" s="71" t="s">
        <v>0</v>
      </c>
      <c r="W68" s="72"/>
      <c r="X68" s="68"/>
    </row>
    <row r="69" spans="1:37">
      <c r="D69" s="66" t="s">
        <v>157</v>
      </c>
      <c r="E69" s="67"/>
      <c r="F69" s="68"/>
      <c r="G69" s="69"/>
      <c r="H69" s="69"/>
      <c r="I69" s="69"/>
      <c r="J69" s="69"/>
      <c r="K69" s="70"/>
      <c r="L69" s="70"/>
      <c r="M69" s="67"/>
      <c r="N69" s="67"/>
      <c r="O69" s="68"/>
      <c r="P69" s="68"/>
      <c r="Q69" s="67"/>
      <c r="R69" s="67"/>
      <c r="S69" s="67"/>
      <c r="T69" s="71"/>
      <c r="U69" s="71"/>
      <c r="V69" s="71" t="s">
        <v>0</v>
      </c>
      <c r="W69" s="72"/>
      <c r="X69" s="68"/>
    </row>
    <row r="70" spans="1:37">
      <c r="D70" s="66" t="s">
        <v>158</v>
      </c>
      <c r="E70" s="67"/>
      <c r="F70" s="68"/>
      <c r="G70" s="69"/>
      <c r="H70" s="69"/>
      <c r="I70" s="69"/>
      <c r="J70" s="69"/>
      <c r="K70" s="70"/>
      <c r="L70" s="70"/>
      <c r="M70" s="67"/>
      <c r="N70" s="67"/>
      <c r="O70" s="68"/>
      <c r="P70" s="68"/>
      <c r="Q70" s="67"/>
      <c r="R70" s="67"/>
      <c r="S70" s="67"/>
      <c r="T70" s="71"/>
      <c r="U70" s="71"/>
      <c r="V70" s="71" t="s">
        <v>0</v>
      </c>
      <c r="W70" s="72"/>
      <c r="X70" s="68"/>
    </row>
    <row r="71" spans="1:37">
      <c r="D71" s="66" t="s">
        <v>159</v>
      </c>
      <c r="E71" s="67"/>
      <c r="F71" s="68"/>
      <c r="G71" s="69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</row>
    <row r="72" spans="1:37">
      <c r="A72" s="25">
        <v>10</v>
      </c>
      <c r="B72" s="26" t="s">
        <v>85</v>
      </c>
      <c r="C72" s="27" t="s">
        <v>160</v>
      </c>
      <c r="D72" s="28" t="s">
        <v>161</v>
      </c>
      <c r="E72" s="29">
        <v>43.384999999999998</v>
      </c>
      <c r="F72" s="30" t="s">
        <v>125</v>
      </c>
      <c r="H72" s="31">
        <f>ROUND(E72*G72,2)</f>
        <v>0</v>
      </c>
      <c r="J72" s="31">
        <f>ROUND(E72*G72,2)</f>
        <v>0</v>
      </c>
      <c r="K72" s="32">
        <v>0.11772000000000001</v>
      </c>
      <c r="L72" s="32">
        <f>E72*K72</f>
        <v>5.1072822000000002</v>
      </c>
      <c r="N72" s="29">
        <f>E72*M72</f>
        <v>0</v>
      </c>
      <c r="P72" s="30" t="s">
        <v>89</v>
      </c>
      <c r="V72" s="33" t="s">
        <v>69</v>
      </c>
      <c r="X72" s="27" t="s">
        <v>162</v>
      </c>
      <c r="Y72" s="27" t="s">
        <v>160</v>
      </c>
      <c r="Z72" s="30" t="s">
        <v>91</v>
      </c>
      <c r="AJ72" s="4" t="s">
        <v>92</v>
      </c>
      <c r="AK72" s="4" t="s">
        <v>93</v>
      </c>
    </row>
    <row r="73" spans="1:37">
      <c r="D73" s="66" t="s">
        <v>94</v>
      </c>
      <c r="E73" s="67"/>
      <c r="F73" s="68"/>
      <c r="G73" s="69"/>
      <c r="H73" s="69"/>
      <c r="I73" s="69"/>
      <c r="J73" s="69"/>
      <c r="K73" s="70"/>
      <c r="L73" s="70"/>
      <c r="M73" s="67"/>
      <c r="N73" s="67"/>
      <c r="O73" s="68"/>
      <c r="P73" s="68"/>
      <c r="Q73" s="67"/>
      <c r="R73" s="67"/>
      <c r="S73" s="67"/>
      <c r="T73" s="71"/>
      <c r="U73" s="71"/>
      <c r="V73" s="71" t="s">
        <v>0</v>
      </c>
      <c r="W73" s="72"/>
      <c r="X73" s="68"/>
    </row>
    <row r="74" spans="1:37">
      <c r="D74" s="66" t="s">
        <v>163</v>
      </c>
      <c r="E74" s="67"/>
      <c r="F74" s="68"/>
      <c r="G74" s="69"/>
      <c r="H74" s="69"/>
      <c r="I74" s="69"/>
      <c r="J74" s="69"/>
      <c r="K74" s="70"/>
      <c r="L74" s="70"/>
      <c r="M74" s="67"/>
      <c r="N74" s="67"/>
      <c r="O74" s="68"/>
      <c r="P74" s="68"/>
      <c r="Q74" s="67"/>
      <c r="R74" s="67"/>
      <c r="S74" s="67"/>
      <c r="T74" s="71"/>
      <c r="U74" s="71"/>
      <c r="V74" s="71" t="s">
        <v>0</v>
      </c>
      <c r="W74" s="72"/>
      <c r="X74" s="68"/>
    </row>
    <row r="75" spans="1:37">
      <c r="D75" s="66" t="s">
        <v>164</v>
      </c>
      <c r="E75" s="67"/>
      <c r="F75" s="68"/>
      <c r="G75" s="69"/>
      <c r="H75" s="69"/>
      <c r="I75" s="69"/>
      <c r="J75" s="69"/>
      <c r="K75" s="70"/>
      <c r="L75" s="70"/>
      <c r="M75" s="67"/>
      <c r="N75" s="67"/>
      <c r="O75" s="68"/>
      <c r="P75" s="68"/>
      <c r="Q75" s="67"/>
      <c r="R75" s="67"/>
      <c r="S75" s="67"/>
      <c r="T75" s="71"/>
      <c r="U75" s="71"/>
      <c r="V75" s="71" t="s">
        <v>0</v>
      </c>
      <c r="W75" s="72"/>
      <c r="X75" s="68"/>
    </row>
    <row r="76" spans="1:37">
      <c r="D76" s="66" t="s">
        <v>165</v>
      </c>
      <c r="E76" s="67"/>
      <c r="F76" s="68"/>
      <c r="G76" s="69"/>
      <c r="H76" s="69"/>
      <c r="I76" s="69"/>
      <c r="J76" s="69"/>
      <c r="K76" s="70"/>
      <c r="L76" s="70"/>
      <c r="M76" s="67"/>
      <c r="N76" s="67"/>
      <c r="O76" s="68"/>
      <c r="P76" s="68"/>
      <c r="Q76" s="67"/>
      <c r="R76" s="67"/>
      <c r="S76" s="67"/>
      <c r="T76" s="71"/>
      <c r="U76" s="71"/>
      <c r="V76" s="71" t="s">
        <v>0</v>
      </c>
      <c r="W76" s="72"/>
      <c r="X76" s="68"/>
    </row>
    <row r="77" spans="1:37">
      <c r="D77" s="66" t="s">
        <v>166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>
      <c r="D78" s="73" t="s">
        <v>167</v>
      </c>
      <c r="E78" s="74">
        <f>J78</f>
        <v>0</v>
      </c>
      <c r="H78" s="74">
        <f>SUM(H12:H77)</f>
        <v>0</v>
      </c>
      <c r="I78" s="74">
        <f>SUM(I12:I77)</f>
        <v>0</v>
      </c>
      <c r="J78" s="74">
        <f>SUM(J12:J77)</f>
        <v>0</v>
      </c>
      <c r="L78" s="75">
        <f>SUM(L12:L77)</f>
        <v>24.7651793</v>
      </c>
      <c r="N78" s="76">
        <f>SUM(N12:N77)</f>
        <v>0</v>
      </c>
      <c r="W78" s="34">
        <f>SUM(W12:W77)</f>
        <v>0</v>
      </c>
    </row>
    <row r="80" spans="1:37">
      <c r="B80" s="27" t="s">
        <v>168</v>
      </c>
    </row>
    <row r="81" spans="1:37" ht="25.5">
      <c r="A81" s="25">
        <v>11</v>
      </c>
      <c r="B81" s="26" t="s">
        <v>85</v>
      </c>
      <c r="C81" s="27" t="s">
        <v>169</v>
      </c>
      <c r="D81" s="28" t="s">
        <v>170</v>
      </c>
      <c r="E81" s="29">
        <v>16.5</v>
      </c>
      <c r="F81" s="30" t="s">
        <v>171</v>
      </c>
      <c r="H81" s="31">
        <f>ROUND(E81*G81,2)</f>
        <v>0</v>
      </c>
      <c r="J81" s="31">
        <f>ROUND(E81*G81,2)</f>
        <v>0</v>
      </c>
      <c r="L81" s="32">
        <f>E81*K81</f>
        <v>0</v>
      </c>
      <c r="N81" s="29">
        <f>E81*M81</f>
        <v>0</v>
      </c>
      <c r="P81" s="30" t="s">
        <v>89</v>
      </c>
      <c r="V81" s="33" t="s">
        <v>69</v>
      </c>
      <c r="X81" s="27" t="s">
        <v>169</v>
      </c>
      <c r="Y81" s="27" t="s">
        <v>169</v>
      </c>
      <c r="Z81" s="30" t="s">
        <v>172</v>
      </c>
      <c r="AJ81" s="4" t="s">
        <v>92</v>
      </c>
      <c r="AK81" s="4" t="s">
        <v>93</v>
      </c>
    </row>
    <row r="82" spans="1:37">
      <c r="D82" s="66" t="s">
        <v>173</v>
      </c>
      <c r="E82" s="67"/>
      <c r="F82" s="68"/>
      <c r="G82" s="69"/>
      <c r="H82" s="69"/>
      <c r="I82" s="69"/>
      <c r="J82" s="69"/>
      <c r="K82" s="70"/>
      <c r="L82" s="70"/>
      <c r="M82" s="67"/>
      <c r="N82" s="67"/>
      <c r="O82" s="68"/>
      <c r="P82" s="68"/>
      <c r="Q82" s="67"/>
      <c r="R82" s="67"/>
      <c r="S82" s="67"/>
      <c r="T82" s="71"/>
      <c r="U82" s="71"/>
      <c r="V82" s="71" t="s">
        <v>0</v>
      </c>
      <c r="W82" s="72"/>
      <c r="X82" s="68"/>
    </row>
    <row r="83" spans="1:37">
      <c r="A83" s="25">
        <v>12</v>
      </c>
      <c r="B83" s="26" t="s">
        <v>85</v>
      </c>
      <c r="C83" s="27" t="s">
        <v>174</v>
      </c>
      <c r="D83" s="28" t="s">
        <v>175</v>
      </c>
      <c r="E83" s="29">
        <v>76</v>
      </c>
      <c r="F83" s="30" t="s">
        <v>125</v>
      </c>
      <c r="H83" s="31">
        <f>ROUND(E83*G83,2)</f>
        <v>0</v>
      </c>
      <c r="J83" s="31">
        <f>ROUND(E83*G83,2)</f>
        <v>0</v>
      </c>
      <c r="K83" s="32">
        <v>4.8579999999999998E-2</v>
      </c>
      <c r="L83" s="32">
        <f>E83*K83</f>
        <v>3.6920799999999998</v>
      </c>
      <c r="N83" s="29">
        <f>E83*M83</f>
        <v>0</v>
      </c>
      <c r="P83" s="30" t="s">
        <v>89</v>
      </c>
      <c r="V83" s="33" t="s">
        <v>69</v>
      </c>
      <c r="X83" s="27" t="s">
        <v>176</v>
      </c>
      <c r="Y83" s="27" t="s">
        <v>174</v>
      </c>
      <c r="Z83" s="30" t="s">
        <v>172</v>
      </c>
      <c r="AJ83" s="4" t="s">
        <v>92</v>
      </c>
      <c r="AK83" s="4" t="s">
        <v>93</v>
      </c>
    </row>
    <row r="84" spans="1:37">
      <c r="D84" s="66" t="s">
        <v>177</v>
      </c>
      <c r="E84" s="67"/>
      <c r="F84" s="68"/>
      <c r="G84" s="69"/>
      <c r="H84" s="69"/>
      <c r="I84" s="69"/>
      <c r="J84" s="69"/>
      <c r="K84" s="70"/>
      <c r="L84" s="70"/>
      <c r="M84" s="67"/>
      <c r="N84" s="67"/>
      <c r="O84" s="68"/>
      <c r="P84" s="68"/>
      <c r="Q84" s="67"/>
      <c r="R84" s="67"/>
      <c r="S84" s="67"/>
      <c r="T84" s="71"/>
      <c r="U84" s="71"/>
      <c r="V84" s="71" t="s">
        <v>0</v>
      </c>
      <c r="W84" s="72"/>
      <c r="X84" s="68"/>
    </row>
    <row r="85" spans="1:37">
      <c r="A85" s="25">
        <v>13</v>
      </c>
      <c r="B85" s="26" t="s">
        <v>85</v>
      </c>
      <c r="C85" s="27" t="s">
        <v>178</v>
      </c>
      <c r="D85" s="28" t="s">
        <v>179</v>
      </c>
      <c r="E85" s="29">
        <v>304</v>
      </c>
      <c r="F85" s="30" t="s">
        <v>125</v>
      </c>
      <c r="H85" s="31">
        <f>ROUND(E85*G85,2)</f>
        <v>0</v>
      </c>
      <c r="J85" s="31">
        <f>ROUND(E85*G85,2)</f>
        <v>0</v>
      </c>
      <c r="L85" s="32">
        <f>E85*K85</f>
        <v>0</v>
      </c>
      <c r="N85" s="29">
        <f>E85*M85</f>
        <v>0</v>
      </c>
      <c r="P85" s="30" t="s">
        <v>89</v>
      </c>
      <c r="V85" s="33" t="s">
        <v>69</v>
      </c>
      <c r="X85" s="27" t="s">
        <v>180</v>
      </c>
      <c r="Y85" s="27" t="s">
        <v>178</v>
      </c>
      <c r="Z85" s="30" t="s">
        <v>172</v>
      </c>
      <c r="AJ85" s="4" t="s">
        <v>92</v>
      </c>
      <c r="AK85" s="4" t="s">
        <v>93</v>
      </c>
    </row>
    <row r="86" spans="1:37">
      <c r="D86" s="66" t="s">
        <v>181</v>
      </c>
      <c r="E86" s="67"/>
      <c r="F86" s="68"/>
      <c r="G86" s="69"/>
      <c r="H86" s="69"/>
      <c r="I86" s="69"/>
      <c r="J86" s="69"/>
      <c r="K86" s="70"/>
      <c r="L86" s="70"/>
      <c r="M86" s="67"/>
      <c r="N86" s="67"/>
      <c r="O86" s="68"/>
      <c r="P86" s="68"/>
      <c r="Q86" s="67"/>
      <c r="R86" s="67"/>
      <c r="S86" s="67"/>
      <c r="T86" s="71"/>
      <c r="U86" s="71"/>
      <c r="V86" s="71" t="s">
        <v>0</v>
      </c>
      <c r="W86" s="72"/>
      <c r="X86" s="68"/>
    </row>
    <row r="87" spans="1:37" ht="25.5">
      <c r="A87" s="25">
        <v>14</v>
      </c>
      <c r="B87" s="26" t="s">
        <v>182</v>
      </c>
      <c r="C87" s="27" t="s">
        <v>183</v>
      </c>
      <c r="D87" s="28" t="s">
        <v>184</v>
      </c>
      <c r="E87" s="29">
        <v>0.11</v>
      </c>
      <c r="F87" s="30" t="s">
        <v>88</v>
      </c>
      <c r="H87" s="31">
        <f>ROUND(E87*G87,2)</f>
        <v>0</v>
      </c>
      <c r="J87" s="31">
        <f>ROUND(E87*G87,2)</f>
        <v>0</v>
      </c>
      <c r="K87" s="32">
        <v>2.51606</v>
      </c>
      <c r="L87" s="32">
        <f>E87*K87</f>
        <v>0.27676659999999997</v>
      </c>
      <c r="N87" s="29">
        <f>E87*M87</f>
        <v>0</v>
      </c>
      <c r="P87" s="30" t="s">
        <v>89</v>
      </c>
      <c r="V87" s="33" t="s">
        <v>69</v>
      </c>
      <c r="X87" s="27" t="s">
        <v>185</v>
      </c>
      <c r="Y87" s="27" t="s">
        <v>183</v>
      </c>
      <c r="Z87" s="30" t="s">
        <v>186</v>
      </c>
      <c r="AJ87" s="4" t="s">
        <v>92</v>
      </c>
      <c r="AK87" s="4" t="s">
        <v>93</v>
      </c>
    </row>
    <row r="88" spans="1:37">
      <c r="D88" s="66" t="s">
        <v>187</v>
      </c>
      <c r="E88" s="67"/>
      <c r="F88" s="68"/>
      <c r="G88" s="69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D89" s="66" t="s">
        <v>188</v>
      </c>
      <c r="E89" s="67"/>
      <c r="F89" s="68"/>
      <c r="G89" s="69"/>
      <c r="H89" s="69"/>
      <c r="I89" s="69"/>
      <c r="J89" s="69"/>
      <c r="K89" s="70"/>
      <c r="L89" s="70"/>
      <c r="M89" s="67"/>
      <c r="N89" s="67"/>
      <c r="O89" s="68"/>
      <c r="P89" s="68"/>
      <c r="Q89" s="67"/>
      <c r="R89" s="67"/>
      <c r="S89" s="67"/>
      <c r="T89" s="71"/>
      <c r="U89" s="71"/>
      <c r="V89" s="71" t="s">
        <v>0</v>
      </c>
      <c r="W89" s="72"/>
      <c r="X89" s="68"/>
    </row>
    <row r="90" spans="1:37">
      <c r="D90" s="66" t="s">
        <v>189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D91" s="73" t="s">
        <v>190</v>
      </c>
      <c r="E91" s="74">
        <f>J91</f>
        <v>0</v>
      </c>
      <c r="H91" s="74">
        <f>SUM(H80:H90)</f>
        <v>0</v>
      </c>
      <c r="I91" s="74">
        <f>SUM(I80:I90)</f>
        <v>0</v>
      </c>
      <c r="J91" s="74">
        <f>SUM(J80:J90)</f>
        <v>0</v>
      </c>
      <c r="L91" s="75">
        <f>SUM(L80:L90)</f>
        <v>3.9688466</v>
      </c>
      <c r="N91" s="76">
        <f>SUM(N80:N90)</f>
        <v>0</v>
      </c>
      <c r="W91" s="34">
        <f>SUM(W80:W90)</f>
        <v>0</v>
      </c>
    </row>
    <row r="93" spans="1:37">
      <c r="B93" s="27" t="s">
        <v>191</v>
      </c>
    </row>
    <row r="94" spans="1:37">
      <c r="A94" s="25">
        <v>15</v>
      </c>
      <c r="B94" s="26" t="s">
        <v>182</v>
      </c>
      <c r="C94" s="27" t="s">
        <v>192</v>
      </c>
      <c r="D94" s="28" t="s">
        <v>193</v>
      </c>
      <c r="E94" s="29">
        <v>460</v>
      </c>
      <c r="F94" s="30" t="s">
        <v>125</v>
      </c>
      <c r="H94" s="31">
        <f>ROUND(E94*G94,2)</f>
        <v>0</v>
      </c>
      <c r="J94" s="31">
        <f>ROUND(E94*G94,2)</f>
        <v>0</v>
      </c>
      <c r="K94" s="32">
        <v>4.9500000000000004E-3</v>
      </c>
      <c r="L94" s="32">
        <f>E94*K94</f>
        <v>2.2770000000000001</v>
      </c>
      <c r="N94" s="29">
        <f>E94*M94</f>
        <v>0</v>
      </c>
      <c r="P94" s="30" t="s">
        <v>89</v>
      </c>
      <c r="V94" s="33" t="s">
        <v>69</v>
      </c>
      <c r="X94" s="27" t="s">
        <v>194</v>
      </c>
      <c r="Y94" s="27" t="s">
        <v>192</v>
      </c>
      <c r="Z94" s="30" t="s">
        <v>195</v>
      </c>
      <c r="AJ94" s="4" t="s">
        <v>92</v>
      </c>
      <c r="AK94" s="4" t="s">
        <v>93</v>
      </c>
    </row>
    <row r="95" spans="1:37">
      <c r="D95" s="66" t="s">
        <v>94</v>
      </c>
      <c r="E95" s="67"/>
      <c r="F95" s="68"/>
      <c r="G95" s="69"/>
      <c r="H95" s="69"/>
      <c r="I95" s="69"/>
      <c r="J95" s="69"/>
      <c r="K95" s="70"/>
      <c r="L95" s="70"/>
      <c r="M95" s="67"/>
      <c r="N95" s="67"/>
      <c r="O95" s="68"/>
      <c r="P95" s="68"/>
      <c r="Q95" s="67"/>
      <c r="R95" s="67"/>
      <c r="S95" s="67"/>
      <c r="T95" s="71"/>
      <c r="U95" s="71"/>
      <c r="V95" s="71" t="s">
        <v>0</v>
      </c>
      <c r="W95" s="72"/>
      <c r="X95" s="68"/>
    </row>
    <row r="96" spans="1:37">
      <c r="D96" s="66" t="s">
        <v>196</v>
      </c>
      <c r="E96" s="67"/>
      <c r="F96" s="68"/>
      <c r="G96" s="69"/>
      <c r="H96" s="69"/>
      <c r="I96" s="69"/>
      <c r="J96" s="69"/>
      <c r="K96" s="70"/>
      <c r="L96" s="70"/>
      <c r="M96" s="67"/>
      <c r="N96" s="67"/>
      <c r="O96" s="68"/>
      <c r="P96" s="68"/>
      <c r="Q96" s="67"/>
      <c r="R96" s="67"/>
      <c r="S96" s="67"/>
      <c r="T96" s="71"/>
      <c r="U96" s="71"/>
      <c r="V96" s="71" t="s">
        <v>0</v>
      </c>
      <c r="W96" s="72"/>
      <c r="X96" s="68"/>
    </row>
    <row r="97" spans="1:37">
      <c r="A97" s="25">
        <v>16</v>
      </c>
      <c r="B97" s="26" t="s">
        <v>85</v>
      </c>
      <c r="C97" s="27" t="s">
        <v>197</v>
      </c>
      <c r="D97" s="28" t="s">
        <v>198</v>
      </c>
      <c r="E97" s="29">
        <v>467</v>
      </c>
      <c r="F97" s="30" t="s">
        <v>125</v>
      </c>
      <c r="H97" s="31">
        <f t="shared" ref="H97:H102" si="0">ROUND(E97*G97,2)</f>
        <v>0</v>
      </c>
      <c r="J97" s="31">
        <f t="shared" ref="J97:J102" si="1">ROUND(E97*G97,2)</f>
        <v>0</v>
      </c>
      <c r="K97" s="32">
        <v>6.7999999999999996E-3</v>
      </c>
      <c r="L97" s="32">
        <f t="shared" ref="L97:L102" si="2">E97*K97</f>
        <v>3.1755999999999998</v>
      </c>
      <c r="N97" s="29">
        <f t="shared" ref="N97:N102" si="3">E97*M97</f>
        <v>0</v>
      </c>
      <c r="P97" s="30" t="s">
        <v>89</v>
      </c>
      <c r="V97" s="33" t="s">
        <v>69</v>
      </c>
      <c r="X97" s="27" t="s">
        <v>199</v>
      </c>
      <c r="Y97" s="27" t="s">
        <v>197</v>
      </c>
      <c r="Z97" s="30" t="s">
        <v>195</v>
      </c>
      <c r="AJ97" s="4" t="s">
        <v>92</v>
      </c>
      <c r="AK97" s="4" t="s">
        <v>93</v>
      </c>
    </row>
    <row r="98" spans="1:37" ht="25.5">
      <c r="A98" s="25">
        <v>17</v>
      </c>
      <c r="B98" s="26" t="s">
        <v>85</v>
      </c>
      <c r="C98" s="27" t="s">
        <v>200</v>
      </c>
      <c r="D98" s="28" t="s">
        <v>201</v>
      </c>
      <c r="E98" s="29">
        <v>102</v>
      </c>
      <c r="F98" s="30" t="s">
        <v>171</v>
      </c>
      <c r="H98" s="31">
        <f t="shared" si="0"/>
        <v>0</v>
      </c>
      <c r="J98" s="31">
        <f t="shared" si="1"/>
        <v>0</v>
      </c>
      <c r="L98" s="32">
        <f t="shared" si="2"/>
        <v>0</v>
      </c>
      <c r="N98" s="29">
        <f t="shared" si="3"/>
        <v>0</v>
      </c>
      <c r="P98" s="30" t="s">
        <v>89</v>
      </c>
      <c r="V98" s="33" t="s">
        <v>69</v>
      </c>
      <c r="X98" s="27" t="s">
        <v>202</v>
      </c>
      <c r="Y98" s="27" t="s">
        <v>200</v>
      </c>
      <c r="Z98" s="30" t="s">
        <v>195</v>
      </c>
      <c r="AJ98" s="4" t="s">
        <v>92</v>
      </c>
      <c r="AK98" s="4" t="s">
        <v>93</v>
      </c>
    </row>
    <row r="99" spans="1:37">
      <c r="A99" s="25">
        <v>18</v>
      </c>
      <c r="B99" s="26" t="s">
        <v>85</v>
      </c>
      <c r="C99" s="27" t="s">
        <v>203</v>
      </c>
      <c r="D99" s="28" t="s">
        <v>204</v>
      </c>
      <c r="E99" s="29">
        <v>467</v>
      </c>
      <c r="F99" s="30" t="s">
        <v>125</v>
      </c>
      <c r="H99" s="31">
        <f t="shared" si="0"/>
        <v>0</v>
      </c>
      <c r="J99" s="31">
        <f t="shared" si="1"/>
        <v>0</v>
      </c>
      <c r="K99" s="32">
        <v>1.43E-2</v>
      </c>
      <c r="L99" s="32">
        <f t="shared" si="2"/>
        <v>6.6780999999999997</v>
      </c>
      <c r="N99" s="29">
        <f t="shared" si="3"/>
        <v>0</v>
      </c>
      <c r="P99" s="30" t="s">
        <v>89</v>
      </c>
      <c r="V99" s="33" t="s">
        <v>69</v>
      </c>
      <c r="X99" s="27" t="s">
        <v>205</v>
      </c>
      <c r="Y99" s="27" t="s">
        <v>203</v>
      </c>
      <c r="Z99" s="30" t="s">
        <v>195</v>
      </c>
      <c r="AJ99" s="4" t="s">
        <v>92</v>
      </c>
      <c r="AK99" s="4" t="s">
        <v>93</v>
      </c>
    </row>
    <row r="100" spans="1:37" ht="25.5">
      <c r="A100" s="25">
        <v>19</v>
      </c>
      <c r="B100" s="26" t="s">
        <v>85</v>
      </c>
      <c r="C100" s="27" t="s">
        <v>206</v>
      </c>
      <c r="D100" s="28" t="s">
        <v>207</v>
      </c>
      <c r="E100" s="29">
        <v>140</v>
      </c>
      <c r="F100" s="30" t="s">
        <v>125</v>
      </c>
      <c r="H100" s="31">
        <f t="shared" si="0"/>
        <v>0</v>
      </c>
      <c r="J100" s="31">
        <f t="shared" si="1"/>
        <v>0</v>
      </c>
      <c r="K100" s="32">
        <v>2.5999999999999999E-2</v>
      </c>
      <c r="L100" s="32">
        <f t="shared" si="2"/>
        <v>3.6399999999999997</v>
      </c>
      <c r="N100" s="29">
        <f t="shared" si="3"/>
        <v>0</v>
      </c>
      <c r="P100" s="30" t="s">
        <v>89</v>
      </c>
      <c r="V100" s="33" t="s">
        <v>69</v>
      </c>
      <c r="X100" s="27" t="s">
        <v>208</v>
      </c>
      <c r="Y100" s="27" t="s">
        <v>206</v>
      </c>
      <c r="Z100" s="30" t="s">
        <v>195</v>
      </c>
      <c r="AJ100" s="4" t="s">
        <v>92</v>
      </c>
      <c r="AK100" s="4" t="s">
        <v>93</v>
      </c>
    </row>
    <row r="101" spans="1:37" ht="25.5">
      <c r="A101" s="25">
        <v>20</v>
      </c>
      <c r="B101" s="26" t="s">
        <v>85</v>
      </c>
      <c r="C101" s="27" t="s">
        <v>209</v>
      </c>
      <c r="D101" s="28" t="s">
        <v>210</v>
      </c>
      <c r="E101" s="29">
        <v>467</v>
      </c>
      <c r="F101" s="30" t="s">
        <v>125</v>
      </c>
      <c r="H101" s="31">
        <f t="shared" si="0"/>
        <v>0</v>
      </c>
      <c r="J101" s="31">
        <f t="shared" si="1"/>
        <v>0</v>
      </c>
      <c r="K101" s="32">
        <v>3.3E-4</v>
      </c>
      <c r="L101" s="32">
        <f t="shared" si="2"/>
        <v>0.15411</v>
      </c>
      <c r="N101" s="29">
        <f t="shared" si="3"/>
        <v>0</v>
      </c>
      <c r="P101" s="30" t="s">
        <v>89</v>
      </c>
      <c r="V101" s="33" t="s">
        <v>69</v>
      </c>
      <c r="X101" s="27" t="s">
        <v>211</v>
      </c>
      <c r="Y101" s="27" t="s">
        <v>209</v>
      </c>
      <c r="Z101" s="30" t="s">
        <v>195</v>
      </c>
      <c r="AJ101" s="4" t="s">
        <v>92</v>
      </c>
      <c r="AK101" s="4" t="s">
        <v>93</v>
      </c>
    </row>
    <row r="102" spans="1:37">
      <c r="A102" s="25">
        <v>21</v>
      </c>
      <c r="B102" s="26" t="s">
        <v>85</v>
      </c>
      <c r="C102" s="27" t="s">
        <v>212</v>
      </c>
      <c r="D102" s="28" t="s">
        <v>213</v>
      </c>
      <c r="E102" s="29">
        <v>42.878</v>
      </c>
      <c r="F102" s="30" t="s">
        <v>88</v>
      </c>
      <c r="H102" s="31">
        <f t="shared" si="0"/>
        <v>0</v>
      </c>
      <c r="J102" s="31">
        <f t="shared" si="1"/>
        <v>0</v>
      </c>
      <c r="K102" s="32">
        <v>2.42103</v>
      </c>
      <c r="L102" s="32">
        <f t="shared" si="2"/>
        <v>103.80892434</v>
      </c>
      <c r="N102" s="29">
        <f t="shared" si="3"/>
        <v>0</v>
      </c>
      <c r="P102" s="30" t="s">
        <v>89</v>
      </c>
      <c r="V102" s="33" t="s">
        <v>69</v>
      </c>
      <c r="X102" s="27" t="s">
        <v>214</v>
      </c>
      <c r="Y102" s="27" t="s">
        <v>212</v>
      </c>
      <c r="Z102" s="30" t="s">
        <v>186</v>
      </c>
      <c r="AJ102" s="4" t="s">
        <v>92</v>
      </c>
      <c r="AK102" s="4" t="s">
        <v>93</v>
      </c>
    </row>
    <row r="103" spans="1:37">
      <c r="D103" s="66" t="s">
        <v>215</v>
      </c>
      <c r="E103" s="67"/>
      <c r="F103" s="68"/>
      <c r="G103" s="69"/>
      <c r="H103" s="69"/>
      <c r="I103" s="69"/>
      <c r="J103" s="69"/>
      <c r="K103" s="70"/>
      <c r="L103" s="70"/>
      <c r="M103" s="67"/>
      <c r="N103" s="67"/>
      <c r="O103" s="68"/>
      <c r="P103" s="68"/>
      <c r="Q103" s="67"/>
      <c r="R103" s="67"/>
      <c r="S103" s="67"/>
      <c r="T103" s="71"/>
      <c r="U103" s="71"/>
      <c r="V103" s="71" t="s">
        <v>0</v>
      </c>
      <c r="W103" s="72"/>
      <c r="X103" s="68"/>
    </row>
    <row r="104" spans="1:37">
      <c r="D104" s="66" t="s">
        <v>216</v>
      </c>
      <c r="E104" s="67"/>
      <c r="F104" s="68"/>
      <c r="G104" s="69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</row>
    <row r="105" spans="1:37" ht="25.5">
      <c r="A105" s="25">
        <v>22</v>
      </c>
      <c r="B105" s="26" t="s">
        <v>85</v>
      </c>
      <c r="C105" s="27" t="s">
        <v>217</v>
      </c>
      <c r="D105" s="28" t="s">
        <v>218</v>
      </c>
      <c r="E105" s="29">
        <v>42.878</v>
      </c>
      <c r="F105" s="30" t="s">
        <v>88</v>
      </c>
      <c r="H105" s="31">
        <f>ROUND(E105*G105,2)</f>
        <v>0</v>
      </c>
      <c r="J105" s="31">
        <f>ROUND(E105*G105,2)</f>
        <v>0</v>
      </c>
      <c r="L105" s="32">
        <f>E105*K105</f>
        <v>0</v>
      </c>
      <c r="N105" s="29">
        <f>E105*M105</f>
        <v>0</v>
      </c>
      <c r="P105" s="30" t="s">
        <v>89</v>
      </c>
      <c r="V105" s="33" t="s">
        <v>69</v>
      </c>
      <c r="X105" s="27" t="s">
        <v>219</v>
      </c>
      <c r="Y105" s="27" t="s">
        <v>217</v>
      </c>
      <c r="Z105" s="30" t="s">
        <v>186</v>
      </c>
      <c r="AJ105" s="4" t="s">
        <v>92</v>
      </c>
      <c r="AK105" s="4" t="s">
        <v>93</v>
      </c>
    </row>
    <row r="106" spans="1:37">
      <c r="A106" s="25">
        <v>23</v>
      </c>
      <c r="B106" s="26" t="s">
        <v>85</v>
      </c>
      <c r="C106" s="27" t="s">
        <v>220</v>
      </c>
      <c r="D106" s="28" t="s">
        <v>221</v>
      </c>
      <c r="E106" s="29">
        <v>3.02</v>
      </c>
      <c r="F106" s="30" t="s">
        <v>222</v>
      </c>
      <c r="H106" s="31">
        <f>ROUND(E106*G106,2)</f>
        <v>0</v>
      </c>
      <c r="J106" s="31">
        <f>ROUND(E106*G106,2)</f>
        <v>0</v>
      </c>
      <c r="K106" s="32">
        <v>0.98900999999999994</v>
      </c>
      <c r="L106" s="32">
        <f>E106*K106</f>
        <v>2.9868101999999999</v>
      </c>
      <c r="N106" s="29">
        <f>E106*M106</f>
        <v>0</v>
      </c>
      <c r="P106" s="30" t="s">
        <v>89</v>
      </c>
      <c r="V106" s="33" t="s">
        <v>69</v>
      </c>
      <c r="X106" s="27" t="s">
        <v>223</v>
      </c>
      <c r="Y106" s="27" t="s">
        <v>220</v>
      </c>
      <c r="Z106" s="30" t="s">
        <v>186</v>
      </c>
      <c r="AJ106" s="4" t="s">
        <v>92</v>
      </c>
      <c r="AK106" s="4" t="s">
        <v>93</v>
      </c>
    </row>
    <row r="107" spans="1:37">
      <c r="D107" s="66" t="s">
        <v>224</v>
      </c>
      <c r="E107" s="67"/>
      <c r="F107" s="68"/>
      <c r="G107" s="69"/>
      <c r="H107" s="69"/>
      <c r="I107" s="69"/>
      <c r="J107" s="69"/>
      <c r="K107" s="70"/>
      <c r="L107" s="70"/>
      <c r="M107" s="67"/>
      <c r="N107" s="67"/>
      <c r="O107" s="68"/>
      <c r="P107" s="68"/>
      <c r="Q107" s="67"/>
      <c r="R107" s="67"/>
      <c r="S107" s="67"/>
      <c r="T107" s="71"/>
      <c r="U107" s="71"/>
      <c r="V107" s="71" t="s">
        <v>0</v>
      </c>
      <c r="W107" s="72"/>
      <c r="X107" s="68"/>
    </row>
    <row r="108" spans="1:37">
      <c r="D108" s="66" t="s">
        <v>225</v>
      </c>
      <c r="E108" s="67"/>
      <c r="F108" s="68"/>
      <c r="G108" s="69"/>
      <c r="H108" s="69"/>
      <c r="I108" s="69"/>
      <c r="J108" s="69"/>
      <c r="K108" s="70"/>
      <c r="L108" s="70"/>
      <c r="M108" s="67"/>
      <c r="N108" s="67"/>
      <c r="O108" s="68"/>
      <c r="P108" s="68"/>
      <c r="Q108" s="67"/>
      <c r="R108" s="67"/>
      <c r="S108" s="67"/>
      <c r="T108" s="71"/>
      <c r="U108" s="71"/>
      <c r="V108" s="71" t="s">
        <v>0</v>
      </c>
      <c r="W108" s="72"/>
      <c r="X108" s="68"/>
    </row>
    <row r="109" spans="1:37" ht="25.5">
      <c r="A109" s="25">
        <v>24</v>
      </c>
      <c r="B109" s="26" t="s">
        <v>85</v>
      </c>
      <c r="C109" s="27" t="s">
        <v>226</v>
      </c>
      <c r="D109" s="28" t="s">
        <v>227</v>
      </c>
      <c r="E109" s="29">
        <v>1</v>
      </c>
      <c r="F109" s="30" t="s">
        <v>125</v>
      </c>
      <c r="H109" s="31">
        <f>ROUND(E109*G109,2)</f>
        <v>0</v>
      </c>
      <c r="J109" s="31">
        <f>ROUND(E109*G109,2)</f>
        <v>0</v>
      </c>
      <c r="K109" s="32">
        <v>9.8669999999999994E-2</v>
      </c>
      <c r="L109" s="32">
        <f>E109*K109</f>
        <v>9.8669999999999994E-2</v>
      </c>
      <c r="N109" s="29">
        <f>E109*M109</f>
        <v>0</v>
      </c>
      <c r="P109" s="30" t="s">
        <v>89</v>
      </c>
      <c r="V109" s="33" t="s">
        <v>69</v>
      </c>
      <c r="X109" s="27" t="s">
        <v>228</v>
      </c>
      <c r="Y109" s="27" t="s">
        <v>226</v>
      </c>
      <c r="Z109" s="30" t="s">
        <v>186</v>
      </c>
      <c r="AJ109" s="4" t="s">
        <v>92</v>
      </c>
      <c r="AK109" s="4" t="s">
        <v>93</v>
      </c>
    </row>
    <row r="110" spans="1:37">
      <c r="D110" s="66" t="s">
        <v>229</v>
      </c>
      <c r="E110" s="67"/>
      <c r="F110" s="68"/>
      <c r="G110" s="69"/>
      <c r="H110" s="69"/>
      <c r="I110" s="69"/>
      <c r="J110" s="69"/>
      <c r="K110" s="70"/>
      <c r="L110" s="70"/>
      <c r="M110" s="67"/>
      <c r="N110" s="67"/>
      <c r="O110" s="68"/>
      <c r="P110" s="68"/>
      <c r="Q110" s="67"/>
      <c r="R110" s="67"/>
      <c r="S110" s="67"/>
      <c r="T110" s="71"/>
      <c r="U110" s="71"/>
      <c r="V110" s="71" t="s">
        <v>0</v>
      </c>
      <c r="W110" s="72"/>
      <c r="X110" s="68"/>
    </row>
    <row r="111" spans="1:37">
      <c r="D111" s="66" t="s">
        <v>230</v>
      </c>
      <c r="E111" s="67"/>
      <c r="F111" s="68"/>
      <c r="G111" s="69"/>
      <c r="H111" s="69"/>
      <c r="I111" s="69"/>
      <c r="J111" s="69"/>
      <c r="K111" s="70"/>
      <c r="L111" s="70"/>
      <c r="M111" s="67"/>
      <c r="N111" s="67"/>
      <c r="O111" s="68"/>
      <c r="P111" s="68"/>
      <c r="Q111" s="67"/>
      <c r="R111" s="67"/>
      <c r="S111" s="67"/>
      <c r="T111" s="71"/>
      <c r="U111" s="71"/>
      <c r="V111" s="71" t="s">
        <v>0</v>
      </c>
      <c r="W111" s="72"/>
      <c r="X111" s="68"/>
    </row>
    <row r="112" spans="1:37">
      <c r="A112" s="25">
        <v>25</v>
      </c>
      <c r="B112" s="26" t="s">
        <v>85</v>
      </c>
      <c r="C112" s="27" t="s">
        <v>231</v>
      </c>
      <c r="D112" s="28" t="s">
        <v>232</v>
      </c>
      <c r="E112" s="29">
        <v>683.48</v>
      </c>
      <c r="F112" s="30" t="s">
        <v>125</v>
      </c>
      <c r="H112" s="31">
        <f>ROUND(E112*G112,2)</f>
        <v>0</v>
      </c>
      <c r="J112" s="31">
        <f>ROUND(E112*G112,2)</f>
        <v>0</v>
      </c>
      <c r="K112" s="32">
        <v>4.5100000000000001E-2</v>
      </c>
      <c r="L112" s="32">
        <f>E112*K112</f>
        <v>30.824948000000003</v>
      </c>
      <c r="N112" s="29">
        <f>E112*M112</f>
        <v>0</v>
      </c>
      <c r="P112" s="30" t="s">
        <v>89</v>
      </c>
      <c r="V112" s="33" t="s">
        <v>69</v>
      </c>
      <c r="X112" s="27" t="s">
        <v>233</v>
      </c>
      <c r="Y112" s="27" t="s">
        <v>231</v>
      </c>
      <c r="Z112" s="30" t="s">
        <v>186</v>
      </c>
      <c r="AJ112" s="4" t="s">
        <v>92</v>
      </c>
      <c r="AK112" s="4" t="s">
        <v>93</v>
      </c>
    </row>
    <row r="113" spans="1:37">
      <c r="D113" s="66" t="s">
        <v>234</v>
      </c>
      <c r="E113" s="67"/>
      <c r="F113" s="68"/>
      <c r="G113" s="69"/>
      <c r="H113" s="69"/>
      <c r="I113" s="69"/>
      <c r="J113" s="69"/>
      <c r="K113" s="70"/>
      <c r="L113" s="70"/>
      <c r="M113" s="67"/>
      <c r="N113" s="67"/>
      <c r="O113" s="68"/>
      <c r="P113" s="68"/>
      <c r="Q113" s="67"/>
      <c r="R113" s="67"/>
      <c r="S113" s="67"/>
      <c r="T113" s="71"/>
      <c r="U113" s="71"/>
      <c r="V113" s="71" t="s">
        <v>0</v>
      </c>
      <c r="W113" s="72"/>
      <c r="X113" s="68"/>
    </row>
    <row r="114" spans="1:37">
      <c r="A114" s="25">
        <v>26</v>
      </c>
      <c r="B114" s="26" t="s">
        <v>85</v>
      </c>
      <c r="C114" s="27" t="s">
        <v>235</v>
      </c>
      <c r="D114" s="28" t="s">
        <v>236</v>
      </c>
      <c r="E114" s="29">
        <v>683.48</v>
      </c>
      <c r="F114" s="30" t="s">
        <v>125</v>
      </c>
      <c r="H114" s="31">
        <f>ROUND(E114*G114,2)</f>
        <v>0</v>
      </c>
      <c r="J114" s="31">
        <f>ROUND(E114*G114,2)</f>
        <v>0</v>
      </c>
      <c r="K114" s="32">
        <v>4.5100000000000001E-2</v>
      </c>
      <c r="L114" s="32">
        <f>E114*K114</f>
        <v>30.824948000000003</v>
      </c>
      <c r="N114" s="29">
        <f>E114*M114</f>
        <v>0</v>
      </c>
      <c r="P114" s="30" t="s">
        <v>89</v>
      </c>
      <c r="V114" s="33" t="s">
        <v>69</v>
      </c>
      <c r="X114" s="27" t="s">
        <v>237</v>
      </c>
      <c r="Y114" s="27" t="s">
        <v>235</v>
      </c>
      <c r="Z114" s="30" t="s">
        <v>186</v>
      </c>
      <c r="AJ114" s="4" t="s">
        <v>92</v>
      </c>
      <c r="AK114" s="4" t="s">
        <v>93</v>
      </c>
    </row>
    <row r="115" spans="1:37" ht="25.5">
      <c r="A115" s="25">
        <v>27</v>
      </c>
      <c r="B115" s="26" t="s">
        <v>85</v>
      </c>
      <c r="C115" s="27" t="s">
        <v>238</v>
      </c>
      <c r="D115" s="28" t="s">
        <v>239</v>
      </c>
      <c r="E115" s="29">
        <v>2</v>
      </c>
      <c r="F115" s="30" t="s">
        <v>125</v>
      </c>
      <c r="H115" s="31">
        <f>ROUND(E115*G115,2)</f>
        <v>0</v>
      </c>
      <c r="J115" s="31">
        <f>ROUND(E115*G115,2)</f>
        <v>0</v>
      </c>
      <c r="K115" s="32">
        <v>0.35774</v>
      </c>
      <c r="L115" s="32">
        <f>E115*K115</f>
        <v>0.71548</v>
      </c>
      <c r="N115" s="29">
        <f>E115*M115</f>
        <v>0</v>
      </c>
      <c r="P115" s="30" t="s">
        <v>89</v>
      </c>
      <c r="V115" s="33" t="s">
        <v>69</v>
      </c>
      <c r="X115" s="27" t="s">
        <v>240</v>
      </c>
      <c r="Y115" s="27" t="s">
        <v>238</v>
      </c>
      <c r="Z115" s="30" t="s">
        <v>91</v>
      </c>
      <c r="AJ115" s="4" t="s">
        <v>92</v>
      </c>
      <c r="AK115" s="4" t="s">
        <v>93</v>
      </c>
    </row>
    <row r="116" spans="1:37">
      <c r="D116" s="66" t="s">
        <v>241</v>
      </c>
      <c r="E116" s="67"/>
      <c r="F116" s="68"/>
      <c r="G116" s="69"/>
      <c r="H116" s="69"/>
      <c r="I116" s="69"/>
      <c r="J116" s="69"/>
      <c r="K116" s="70"/>
      <c r="L116" s="70"/>
      <c r="M116" s="67"/>
      <c r="N116" s="67"/>
      <c r="O116" s="68"/>
      <c r="P116" s="68"/>
      <c r="Q116" s="67"/>
      <c r="R116" s="67"/>
      <c r="S116" s="67"/>
      <c r="T116" s="71"/>
      <c r="U116" s="71"/>
      <c r="V116" s="71" t="s">
        <v>0</v>
      </c>
      <c r="W116" s="72"/>
      <c r="X116" s="68"/>
    </row>
    <row r="117" spans="1:37" ht="25.5">
      <c r="A117" s="25">
        <v>28</v>
      </c>
      <c r="B117" s="26" t="s">
        <v>85</v>
      </c>
      <c r="C117" s="27" t="s">
        <v>242</v>
      </c>
      <c r="D117" s="28" t="s">
        <v>243</v>
      </c>
      <c r="E117" s="29">
        <v>13</v>
      </c>
      <c r="F117" s="30" t="s">
        <v>99</v>
      </c>
      <c r="H117" s="31">
        <f>ROUND(E117*G117,2)</f>
        <v>0</v>
      </c>
      <c r="J117" s="31">
        <f>ROUND(E117*G117,2)</f>
        <v>0</v>
      </c>
      <c r="K117" s="32">
        <v>1.8859999999999998E-2</v>
      </c>
      <c r="L117" s="32">
        <f>E117*K117</f>
        <v>0.24517999999999998</v>
      </c>
      <c r="N117" s="29">
        <f>E117*M117</f>
        <v>0</v>
      </c>
      <c r="P117" s="30" t="s">
        <v>89</v>
      </c>
      <c r="V117" s="33" t="s">
        <v>69</v>
      </c>
      <c r="X117" s="27" t="s">
        <v>244</v>
      </c>
      <c r="Y117" s="27" t="s">
        <v>242</v>
      </c>
      <c r="Z117" s="30" t="s">
        <v>245</v>
      </c>
      <c r="AJ117" s="4" t="s">
        <v>92</v>
      </c>
      <c r="AK117" s="4" t="s">
        <v>93</v>
      </c>
    </row>
    <row r="118" spans="1:37">
      <c r="A118" s="25">
        <v>29</v>
      </c>
      <c r="B118" s="26" t="s">
        <v>246</v>
      </c>
      <c r="C118" s="27" t="s">
        <v>247</v>
      </c>
      <c r="D118" s="28" t="s">
        <v>248</v>
      </c>
      <c r="E118" s="29">
        <v>6</v>
      </c>
      <c r="F118" s="30" t="s">
        <v>99</v>
      </c>
      <c r="I118" s="31">
        <f>ROUND(E118*G118,2)</f>
        <v>0</v>
      </c>
      <c r="J118" s="31">
        <f>ROUND(E118*G118,2)</f>
        <v>0</v>
      </c>
      <c r="K118" s="32">
        <v>1.4E-2</v>
      </c>
      <c r="L118" s="32">
        <f>E118*K118</f>
        <v>8.4000000000000005E-2</v>
      </c>
      <c r="N118" s="29">
        <f>E118*M118</f>
        <v>0</v>
      </c>
      <c r="P118" s="30" t="s">
        <v>89</v>
      </c>
      <c r="V118" s="33" t="s">
        <v>68</v>
      </c>
      <c r="X118" s="27" t="s">
        <v>247</v>
      </c>
      <c r="Y118" s="27" t="s">
        <v>247</v>
      </c>
      <c r="Z118" s="30" t="s">
        <v>249</v>
      </c>
      <c r="AA118" s="27" t="s">
        <v>89</v>
      </c>
      <c r="AJ118" s="4" t="s">
        <v>250</v>
      </c>
      <c r="AK118" s="4" t="s">
        <v>93</v>
      </c>
    </row>
    <row r="119" spans="1:37">
      <c r="A119" s="25">
        <v>30</v>
      </c>
      <c r="B119" s="26" t="s">
        <v>246</v>
      </c>
      <c r="C119" s="27" t="s">
        <v>251</v>
      </c>
      <c r="D119" s="28" t="s">
        <v>252</v>
      </c>
      <c r="E119" s="29">
        <v>5</v>
      </c>
      <c r="F119" s="30" t="s">
        <v>99</v>
      </c>
      <c r="I119" s="31">
        <f>ROUND(E119*G119,2)</f>
        <v>0</v>
      </c>
      <c r="J119" s="31">
        <f>ROUND(E119*G119,2)</f>
        <v>0</v>
      </c>
      <c r="K119" s="32">
        <v>1.43E-2</v>
      </c>
      <c r="L119" s="32">
        <f>E119*K119</f>
        <v>7.1500000000000008E-2</v>
      </c>
      <c r="N119" s="29">
        <f>E119*M119</f>
        <v>0</v>
      </c>
      <c r="P119" s="30" t="s">
        <v>89</v>
      </c>
      <c r="V119" s="33" t="s">
        <v>68</v>
      </c>
      <c r="X119" s="27" t="s">
        <v>251</v>
      </c>
      <c r="Y119" s="27" t="s">
        <v>251</v>
      </c>
      <c r="Z119" s="30" t="s">
        <v>249</v>
      </c>
      <c r="AA119" s="27" t="s">
        <v>89</v>
      </c>
      <c r="AJ119" s="4" t="s">
        <v>250</v>
      </c>
      <c r="AK119" s="4" t="s">
        <v>93</v>
      </c>
    </row>
    <row r="120" spans="1:37">
      <c r="A120" s="25">
        <v>31</v>
      </c>
      <c r="B120" s="26" t="s">
        <v>246</v>
      </c>
      <c r="C120" s="27" t="s">
        <v>253</v>
      </c>
      <c r="D120" s="28" t="s">
        <v>254</v>
      </c>
      <c r="E120" s="29">
        <v>2</v>
      </c>
      <c r="F120" s="30" t="s">
        <v>99</v>
      </c>
      <c r="I120" s="31">
        <f>ROUND(E120*G120,2)</f>
        <v>0</v>
      </c>
      <c r="J120" s="31">
        <f>ROUND(E120*G120,2)</f>
        <v>0</v>
      </c>
      <c r="K120" s="32">
        <v>1.46E-2</v>
      </c>
      <c r="L120" s="32">
        <f>E120*K120</f>
        <v>2.92E-2</v>
      </c>
      <c r="N120" s="29">
        <f>E120*M120</f>
        <v>0</v>
      </c>
      <c r="P120" s="30" t="s">
        <v>89</v>
      </c>
      <c r="V120" s="33" t="s">
        <v>68</v>
      </c>
      <c r="X120" s="27" t="s">
        <v>253</v>
      </c>
      <c r="Y120" s="27" t="s">
        <v>253</v>
      </c>
      <c r="Z120" s="30" t="s">
        <v>249</v>
      </c>
      <c r="AA120" s="27" t="s">
        <v>89</v>
      </c>
      <c r="AJ120" s="4" t="s">
        <v>250</v>
      </c>
      <c r="AK120" s="4" t="s">
        <v>93</v>
      </c>
    </row>
    <row r="121" spans="1:37">
      <c r="D121" s="73" t="s">
        <v>255</v>
      </c>
      <c r="E121" s="74">
        <f>J121</f>
        <v>0</v>
      </c>
      <c r="H121" s="74">
        <f>SUM(H93:H120)</f>
        <v>0</v>
      </c>
      <c r="I121" s="74">
        <f>SUM(I93:I120)</f>
        <v>0</v>
      </c>
      <c r="J121" s="74">
        <f>SUM(J93:J120)</f>
        <v>0</v>
      </c>
      <c r="L121" s="75">
        <f>SUM(L93:L120)</f>
        <v>185.61447054000001</v>
      </c>
      <c r="N121" s="76">
        <f>SUM(N93:N120)</f>
        <v>0</v>
      </c>
      <c r="W121" s="34">
        <f>SUM(W93:W120)</f>
        <v>0</v>
      </c>
    </row>
    <row r="123" spans="1:37">
      <c r="B123" s="27" t="s">
        <v>256</v>
      </c>
    </row>
    <row r="124" spans="1:37">
      <c r="A124" s="25">
        <v>32</v>
      </c>
      <c r="B124" s="26" t="s">
        <v>257</v>
      </c>
      <c r="C124" s="27" t="s">
        <v>258</v>
      </c>
      <c r="D124" s="28" t="s">
        <v>259</v>
      </c>
      <c r="E124" s="29">
        <v>1276.6199999999999</v>
      </c>
      <c r="F124" s="30" t="s">
        <v>125</v>
      </c>
      <c r="H124" s="31">
        <f>ROUND(E124*G124,2)</f>
        <v>0</v>
      </c>
      <c r="J124" s="31">
        <f>ROUND(E124*G124,2)</f>
        <v>0</v>
      </c>
      <c r="K124" s="32">
        <v>1.66E-3</v>
      </c>
      <c r="L124" s="32">
        <f>E124*K124</f>
        <v>2.1191891999999997</v>
      </c>
      <c r="N124" s="29">
        <f>E124*M124</f>
        <v>0</v>
      </c>
      <c r="P124" s="30" t="s">
        <v>89</v>
      </c>
      <c r="V124" s="33" t="s">
        <v>69</v>
      </c>
      <c r="X124" s="27" t="s">
        <v>260</v>
      </c>
      <c r="Y124" s="27" t="s">
        <v>258</v>
      </c>
      <c r="Z124" s="30" t="s">
        <v>261</v>
      </c>
      <c r="AJ124" s="4" t="s">
        <v>92</v>
      </c>
      <c r="AK124" s="4" t="s">
        <v>93</v>
      </c>
    </row>
    <row r="125" spans="1:37">
      <c r="D125" s="66" t="s">
        <v>262</v>
      </c>
      <c r="E125" s="67"/>
      <c r="F125" s="68"/>
      <c r="G125" s="69"/>
      <c r="H125" s="69"/>
      <c r="I125" s="69"/>
      <c r="J125" s="69"/>
      <c r="K125" s="70"/>
      <c r="L125" s="70"/>
      <c r="M125" s="67"/>
      <c r="N125" s="67"/>
      <c r="O125" s="68"/>
      <c r="P125" s="68"/>
      <c r="Q125" s="67"/>
      <c r="R125" s="67"/>
      <c r="S125" s="67"/>
      <c r="T125" s="71"/>
      <c r="U125" s="71"/>
      <c r="V125" s="71" t="s">
        <v>0</v>
      </c>
      <c r="W125" s="72"/>
      <c r="X125" s="68"/>
    </row>
    <row r="126" spans="1:37">
      <c r="D126" s="66" t="s">
        <v>263</v>
      </c>
      <c r="E126" s="67"/>
      <c r="F126" s="68"/>
      <c r="G126" s="69"/>
      <c r="H126" s="69"/>
      <c r="I126" s="69"/>
      <c r="J126" s="69"/>
      <c r="K126" s="70"/>
      <c r="L126" s="70"/>
      <c r="M126" s="67"/>
      <c r="N126" s="67"/>
      <c r="O126" s="68"/>
      <c r="P126" s="68"/>
      <c r="Q126" s="67"/>
      <c r="R126" s="67"/>
      <c r="S126" s="67"/>
      <c r="T126" s="71"/>
      <c r="U126" s="71"/>
      <c r="V126" s="71" t="s">
        <v>0</v>
      </c>
      <c r="W126" s="72"/>
      <c r="X126" s="68"/>
    </row>
    <row r="127" spans="1:37">
      <c r="D127" s="66" t="s">
        <v>264</v>
      </c>
      <c r="E127" s="67"/>
      <c r="F127" s="68"/>
      <c r="G127" s="69"/>
      <c r="H127" s="69"/>
      <c r="I127" s="69"/>
      <c r="J127" s="69"/>
      <c r="K127" s="70"/>
      <c r="L127" s="70"/>
      <c r="M127" s="67"/>
      <c r="N127" s="67"/>
      <c r="O127" s="68"/>
      <c r="P127" s="68"/>
      <c r="Q127" s="67"/>
      <c r="R127" s="67"/>
      <c r="S127" s="67"/>
      <c r="T127" s="71"/>
      <c r="U127" s="71"/>
      <c r="V127" s="71" t="s">
        <v>0</v>
      </c>
      <c r="W127" s="72"/>
      <c r="X127" s="68"/>
    </row>
    <row r="128" spans="1:37">
      <c r="D128" s="66" t="s">
        <v>265</v>
      </c>
      <c r="E128" s="67"/>
      <c r="F128" s="68"/>
      <c r="G128" s="69"/>
      <c r="H128" s="69"/>
      <c r="I128" s="69"/>
      <c r="J128" s="69"/>
      <c r="K128" s="70"/>
      <c r="L128" s="70"/>
      <c r="M128" s="67"/>
      <c r="N128" s="67"/>
      <c r="O128" s="68"/>
      <c r="P128" s="68"/>
      <c r="Q128" s="67"/>
      <c r="R128" s="67"/>
      <c r="S128" s="67"/>
      <c r="T128" s="71"/>
      <c r="U128" s="71"/>
      <c r="V128" s="71" t="s">
        <v>0</v>
      </c>
      <c r="W128" s="72"/>
      <c r="X128" s="68"/>
    </row>
    <row r="129" spans="1:37">
      <c r="A129" s="25">
        <v>33</v>
      </c>
      <c r="B129" s="26" t="s">
        <v>85</v>
      </c>
      <c r="C129" s="27" t="s">
        <v>266</v>
      </c>
      <c r="D129" s="28" t="s">
        <v>267</v>
      </c>
      <c r="E129" s="29">
        <v>1</v>
      </c>
      <c r="F129" s="30" t="s">
        <v>268</v>
      </c>
      <c r="H129" s="31">
        <f>ROUND(E129*G129,2)</f>
        <v>0</v>
      </c>
      <c r="J129" s="31">
        <f>ROUND(E129*G129,2)</f>
        <v>0</v>
      </c>
      <c r="K129" s="32">
        <v>2.5100000000000001E-3</v>
      </c>
      <c r="L129" s="32">
        <f>E129*K129</f>
        <v>2.5100000000000001E-3</v>
      </c>
      <c r="N129" s="29">
        <f>E129*M129</f>
        <v>0</v>
      </c>
      <c r="P129" s="30" t="s">
        <v>89</v>
      </c>
      <c r="V129" s="33" t="s">
        <v>69</v>
      </c>
      <c r="X129" s="27" t="s">
        <v>266</v>
      </c>
      <c r="Y129" s="27" t="s">
        <v>266</v>
      </c>
      <c r="Z129" s="30" t="s">
        <v>195</v>
      </c>
      <c r="AJ129" s="4" t="s">
        <v>92</v>
      </c>
      <c r="AK129" s="4" t="s">
        <v>93</v>
      </c>
    </row>
    <row r="130" spans="1:37">
      <c r="A130" s="25">
        <v>34</v>
      </c>
      <c r="B130" s="26" t="s">
        <v>85</v>
      </c>
      <c r="C130" s="27" t="s">
        <v>269</v>
      </c>
      <c r="D130" s="28" t="s">
        <v>270</v>
      </c>
      <c r="E130" s="29">
        <v>1</v>
      </c>
      <c r="F130" s="30" t="s">
        <v>268</v>
      </c>
      <c r="H130" s="31">
        <f>ROUND(E130*G130,2)</f>
        <v>0</v>
      </c>
      <c r="J130" s="31">
        <f>ROUND(E130*G130,2)</f>
        <v>0</v>
      </c>
      <c r="K130" s="32">
        <v>2.5100000000000001E-3</v>
      </c>
      <c r="L130" s="32">
        <f>E130*K130</f>
        <v>2.5100000000000001E-3</v>
      </c>
      <c r="N130" s="29">
        <f>E130*M130</f>
        <v>0</v>
      </c>
      <c r="P130" s="30" t="s">
        <v>89</v>
      </c>
      <c r="V130" s="33" t="s">
        <v>69</v>
      </c>
      <c r="X130" s="27" t="s">
        <v>269</v>
      </c>
      <c r="Y130" s="27" t="s">
        <v>269</v>
      </c>
      <c r="Z130" s="30" t="s">
        <v>195</v>
      </c>
      <c r="AJ130" s="4" t="s">
        <v>92</v>
      </c>
      <c r="AK130" s="4" t="s">
        <v>93</v>
      </c>
    </row>
    <row r="131" spans="1:37" ht="38.25">
      <c r="A131" s="25">
        <v>35</v>
      </c>
      <c r="B131" s="26" t="s">
        <v>85</v>
      </c>
      <c r="C131" s="27" t="s">
        <v>271</v>
      </c>
      <c r="D131" s="28" t="s">
        <v>272</v>
      </c>
      <c r="E131" s="29">
        <v>20</v>
      </c>
      <c r="F131" s="30" t="s">
        <v>99</v>
      </c>
      <c r="H131" s="31">
        <f>ROUND(E131*G131,2)</f>
        <v>0</v>
      </c>
      <c r="J131" s="31">
        <f>ROUND(E131*G131,2)</f>
        <v>0</v>
      </c>
      <c r="K131" s="32">
        <v>3.5E-4</v>
      </c>
      <c r="L131" s="32">
        <f>E131*K131</f>
        <v>7.0000000000000001E-3</v>
      </c>
      <c r="N131" s="29">
        <f>E131*M131</f>
        <v>0</v>
      </c>
      <c r="P131" s="30" t="s">
        <v>89</v>
      </c>
      <c r="V131" s="33" t="s">
        <v>69</v>
      </c>
      <c r="X131" s="27" t="s">
        <v>273</v>
      </c>
      <c r="Y131" s="27" t="s">
        <v>271</v>
      </c>
      <c r="Z131" s="30" t="s">
        <v>172</v>
      </c>
      <c r="AJ131" s="4" t="s">
        <v>92</v>
      </c>
      <c r="AK131" s="4" t="s">
        <v>93</v>
      </c>
    </row>
    <row r="132" spans="1:37">
      <c r="D132" s="66" t="s">
        <v>274</v>
      </c>
      <c r="E132" s="67"/>
      <c r="F132" s="68"/>
      <c r="G132" s="69"/>
      <c r="H132" s="69"/>
      <c r="I132" s="69"/>
      <c r="J132" s="69"/>
      <c r="K132" s="70"/>
      <c r="L132" s="70"/>
      <c r="M132" s="67"/>
      <c r="N132" s="67"/>
      <c r="O132" s="68"/>
      <c r="P132" s="68"/>
      <c r="Q132" s="67"/>
      <c r="R132" s="67"/>
      <c r="S132" s="67"/>
      <c r="T132" s="71"/>
      <c r="U132" s="71"/>
      <c r="V132" s="71" t="s">
        <v>0</v>
      </c>
      <c r="W132" s="72"/>
      <c r="X132" s="68"/>
    </row>
    <row r="133" spans="1:37">
      <c r="D133" s="66" t="s">
        <v>275</v>
      </c>
      <c r="E133" s="67"/>
      <c r="F133" s="68"/>
      <c r="G133" s="69"/>
      <c r="H133" s="69"/>
      <c r="I133" s="69"/>
      <c r="J133" s="69"/>
      <c r="K133" s="70"/>
      <c r="L133" s="70"/>
      <c r="M133" s="67"/>
      <c r="N133" s="67"/>
      <c r="O133" s="68"/>
      <c r="P133" s="68"/>
      <c r="Q133" s="67"/>
      <c r="R133" s="67"/>
      <c r="S133" s="67"/>
      <c r="T133" s="71"/>
      <c r="U133" s="71"/>
      <c r="V133" s="71" t="s">
        <v>0</v>
      </c>
      <c r="W133" s="72"/>
      <c r="X133" s="68"/>
    </row>
    <row r="134" spans="1:37" ht="25.5">
      <c r="A134" s="25">
        <v>36</v>
      </c>
      <c r="B134" s="26" t="s">
        <v>85</v>
      </c>
      <c r="C134" s="27" t="s">
        <v>276</v>
      </c>
      <c r="D134" s="28" t="s">
        <v>277</v>
      </c>
      <c r="E134" s="29">
        <v>2</v>
      </c>
      <c r="F134" s="30" t="s">
        <v>99</v>
      </c>
      <c r="H134" s="31">
        <f>ROUND(E134*G134,2)</f>
        <v>0</v>
      </c>
      <c r="J134" s="31">
        <f>ROUND(E134*G134,2)</f>
        <v>0</v>
      </c>
      <c r="K134" s="32">
        <v>5.0000000000000002E-5</v>
      </c>
      <c r="L134" s="32">
        <f>E134*K134</f>
        <v>1E-4</v>
      </c>
      <c r="N134" s="29">
        <f>E134*M134</f>
        <v>0</v>
      </c>
      <c r="P134" s="30" t="s">
        <v>89</v>
      </c>
      <c r="V134" s="33" t="s">
        <v>69</v>
      </c>
      <c r="X134" s="27" t="s">
        <v>278</v>
      </c>
      <c r="Y134" s="27" t="s">
        <v>276</v>
      </c>
      <c r="Z134" s="30" t="s">
        <v>172</v>
      </c>
      <c r="AJ134" s="4" t="s">
        <v>92</v>
      </c>
      <c r="AK134" s="4" t="s">
        <v>93</v>
      </c>
    </row>
    <row r="135" spans="1:37" ht="25.5">
      <c r="A135" s="25">
        <v>37</v>
      </c>
      <c r="B135" s="26" t="s">
        <v>279</v>
      </c>
      <c r="C135" s="27" t="s">
        <v>280</v>
      </c>
      <c r="D135" s="28" t="s">
        <v>281</v>
      </c>
      <c r="E135" s="29">
        <v>0.42</v>
      </c>
      <c r="F135" s="30" t="s">
        <v>88</v>
      </c>
      <c r="H135" s="31">
        <f>ROUND(E135*G135,2)</f>
        <v>0</v>
      </c>
      <c r="J135" s="31">
        <f>ROUND(E135*G135,2)</f>
        <v>0</v>
      </c>
      <c r="L135" s="32">
        <f>E135*K135</f>
        <v>0</v>
      </c>
      <c r="M135" s="29">
        <v>2</v>
      </c>
      <c r="N135" s="29">
        <f>E135*M135</f>
        <v>0.84</v>
      </c>
      <c r="P135" s="30" t="s">
        <v>89</v>
      </c>
      <c r="V135" s="33" t="s">
        <v>69</v>
      </c>
      <c r="X135" s="27" t="s">
        <v>282</v>
      </c>
      <c r="Y135" s="27" t="s">
        <v>280</v>
      </c>
      <c r="Z135" s="30" t="s">
        <v>283</v>
      </c>
      <c r="AJ135" s="4" t="s">
        <v>92</v>
      </c>
      <c r="AK135" s="4" t="s">
        <v>93</v>
      </c>
    </row>
    <row r="136" spans="1:37">
      <c r="D136" s="66" t="s">
        <v>284</v>
      </c>
      <c r="E136" s="67"/>
      <c r="F136" s="68"/>
      <c r="G136" s="69"/>
      <c r="H136" s="69"/>
      <c r="I136" s="69"/>
      <c r="J136" s="69"/>
      <c r="K136" s="70"/>
      <c r="L136" s="70"/>
      <c r="M136" s="67"/>
      <c r="N136" s="67"/>
      <c r="O136" s="68"/>
      <c r="P136" s="68"/>
      <c r="Q136" s="67"/>
      <c r="R136" s="67"/>
      <c r="S136" s="67"/>
      <c r="T136" s="71"/>
      <c r="U136" s="71"/>
      <c r="V136" s="71" t="s">
        <v>0</v>
      </c>
      <c r="W136" s="72"/>
      <c r="X136" s="68"/>
    </row>
    <row r="137" spans="1:37">
      <c r="D137" s="66" t="s">
        <v>285</v>
      </c>
      <c r="E137" s="67"/>
      <c r="F137" s="68"/>
      <c r="G137" s="69"/>
      <c r="H137" s="69"/>
      <c r="I137" s="69"/>
      <c r="J137" s="69"/>
      <c r="K137" s="70"/>
      <c r="L137" s="70"/>
      <c r="M137" s="67"/>
      <c r="N137" s="67"/>
      <c r="O137" s="68"/>
      <c r="P137" s="68"/>
      <c r="Q137" s="67"/>
      <c r="R137" s="67"/>
      <c r="S137" s="67"/>
      <c r="T137" s="71"/>
      <c r="U137" s="71"/>
      <c r="V137" s="71" t="s">
        <v>0</v>
      </c>
      <c r="W137" s="72"/>
      <c r="X137" s="68"/>
    </row>
    <row r="138" spans="1:37" ht="25.5">
      <c r="A138" s="25">
        <v>38</v>
      </c>
      <c r="B138" s="26" t="s">
        <v>279</v>
      </c>
      <c r="C138" s="27" t="s">
        <v>286</v>
      </c>
      <c r="D138" s="28" t="s">
        <v>287</v>
      </c>
      <c r="E138" s="29">
        <v>56.838000000000001</v>
      </c>
      <c r="F138" s="30" t="s">
        <v>125</v>
      </c>
      <c r="H138" s="31">
        <f>ROUND(E138*G138,2)</f>
        <v>0</v>
      </c>
      <c r="J138" s="31">
        <f>ROUND(E138*G138,2)</f>
        <v>0</v>
      </c>
      <c r="K138" s="32">
        <v>6.8000000000000005E-4</v>
      </c>
      <c r="L138" s="32">
        <f>E138*K138</f>
        <v>3.8649840000000005E-2</v>
      </c>
      <c r="M138" s="29">
        <v>0.13100000000000001</v>
      </c>
      <c r="N138" s="29">
        <f>E138*M138</f>
        <v>7.4457780000000007</v>
      </c>
      <c r="P138" s="30" t="s">
        <v>89</v>
      </c>
      <c r="V138" s="33" t="s">
        <v>69</v>
      </c>
      <c r="X138" s="27" t="s">
        <v>288</v>
      </c>
      <c r="Y138" s="27" t="s">
        <v>286</v>
      </c>
      <c r="Z138" s="30" t="s">
        <v>283</v>
      </c>
      <c r="AJ138" s="4" t="s">
        <v>92</v>
      </c>
      <c r="AK138" s="4" t="s">
        <v>93</v>
      </c>
    </row>
    <row r="139" spans="1:37">
      <c r="D139" s="66" t="s">
        <v>94</v>
      </c>
      <c r="E139" s="67"/>
      <c r="F139" s="68"/>
      <c r="G139" s="69"/>
      <c r="H139" s="69"/>
      <c r="I139" s="69"/>
      <c r="J139" s="69"/>
      <c r="K139" s="70"/>
      <c r="L139" s="70"/>
      <c r="M139" s="67"/>
      <c r="N139" s="67"/>
      <c r="O139" s="68"/>
      <c r="P139" s="68"/>
      <c r="Q139" s="67"/>
      <c r="R139" s="67"/>
      <c r="S139" s="67"/>
      <c r="T139" s="71"/>
      <c r="U139" s="71"/>
      <c r="V139" s="71" t="s">
        <v>0</v>
      </c>
      <c r="W139" s="72"/>
      <c r="X139" s="68"/>
    </row>
    <row r="140" spans="1:37">
      <c r="D140" s="66" t="s">
        <v>289</v>
      </c>
      <c r="E140" s="67"/>
      <c r="F140" s="68"/>
      <c r="G140" s="69"/>
      <c r="H140" s="69"/>
      <c r="I140" s="69"/>
      <c r="J140" s="69"/>
      <c r="K140" s="70"/>
      <c r="L140" s="70"/>
      <c r="M140" s="67"/>
      <c r="N140" s="67"/>
      <c r="O140" s="68"/>
      <c r="P140" s="68"/>
      <c r="Q140" s="67"/>
      <c r="R140" s="67"/>
      <c r="S140" s="67"/>
      <c r="T140" s="71"/>
      <c r="U140" s="71"/>
      <c r="V140" s="71" t="s">
        <v>0</v>
      </c>
      <c r="W140" s="72"/>
      <c r="X140" s="68"/>
    </row>
    <row r="141" spans="1:37">
      <c r="D141" s="66" t="s">
        <v>290</v>
      </c>
      <c r="E141" s="67"/>
      <c r="F141" s="68"/>
      <c r="G141" s="69"/>
      <c r="H141" s="69"/>
      <c r="I141" s="69"/>
      <c r="J141" s="69"/>
      <c r="K141" s="70"/>
      <c r="L141" s="70"/>
      <c r="M141" s="67"/>
      <c r="N141" s="67"/>
      <c r="O141" s="68"/>
      <c r="P141" s="68"/>
      <c r="Q141" s="67"/>
      <c r="R141" s="67"/>
      <c r="S141" s="67"/>
      <c r="T141" s="71"/>
      <c r="U141" s="71"/>
      <c r="V141" s="71" t="s">
        <v>0</v>
      </c>
      <c r="W141" s="72"/>
      <c r="X141" s="68"/>
    </row>
    <row r="142" spans="1:37">
      <c r="D142" s="66" t="s">
        <v>136</v>
      </c>
      <c r="E142" s="67"/>
      <c r="F142" s="68"/>
      <c r="G142" s="69"/>
      <c r="H142" s="69"/>
      <c r="I142" s="69"/>
      <c r="J142" s="69"/>
      <c r="K142" s="70"/>
      <c r="L142" s="70"/>
      <c r="M142" s="67"/>
      <c r="N142" s="67"/>
      <c r="O142" s="68"/>
      <c r="P142" s="68"/>
      <c r="Q142" s="67"/>
      <c r="R142" s="67"/>
      <c r="S142" s="67"/>
      <c r="T142" s="71"/>
      <c r="U142" s="71"/>
      <c r="V142" s="71" t="s">
        <v>0</v>
      </c>
      <c r="W142" s="72"/>
      <c r="X142" s="68"/>
    </row>
    <row r="143" spans="1:37">
      <c r="D143" s="66" t="s">
        <v>291</v>
      </c>
      <c r="E143" s="67"/>
      <c r="F143" s="68"/>
      <c r="G143" s="69"/>
      <c r="H143" s="69"/>
      <c r="I143" s="69"/>
      <c r="J143" s="69"/>
      <c r="K143" s="70"/>
      <c r="L143" s="70"/>
      <c r="M143" s="67"/>
      <c r="N143" s="67"/>
      <c r="O143" s="68"/>
      <c r="P143" s="68"/>
      <c r="Q143" s="67"/>
      <c r="R143" s="67"/>
      <c r="S143" s="67"/>
      <c r="T143" s="71"/>
      <c r="U143" s="71"/>
      <c r="V143" s="71" t="s">
        <v>0</v>
      </c>
      <c r="W143" s="72"/>
      <c r="X143" s="68"/>
    </row>
    <row r="144" spans="1:37" ht="25.5">
      <c r="A144" s="25">
        <v>39</v>
      </c>
      <c r="B144" s="26" t="s">
        <v>279</v>
      </c>
      <c r="C144" s="27" t="s">
        <v>292</v>
      </c>
      <c r="D144" s="28" t="s">
        <v>293</v>
      </c>
      <c r="E144" s="29">
        <v>596.23299999999995</v>
      </c>
      <c r="F144" s="30" t="s">
        <v>125</v>
      </c>
      <c r="H144" s="31">
        <f>ROUND(E144*G144,2)</f>
        <v>0</v>
      </c>
      <c r="J144" s="31">
        <f>ROUND(E144*G144,2)</f>
        <v>0</v>
      </c>
      <c r="K144" s="32">
        <v>6.8000000000000005E-4</v>
      </c>
      <c r="L144" s="32">
        <f>E144*K144</f>
        <v>0.40543844000000001</v>
      </c>
      <c r="M144" s="29">
        <v>0.26100000000000001</v>
      </c>
      <c r="N144" s="29">
        <f>E144*M144</f>
        <v>155.61681299999998</v>
      </c>
      <c r="P144" s="30" t="s">
        <v>89</v>
      </c>
      <c r="V144" s="33" t="s">
        <v>69</v>
      </c>
      <c r="X144" s="27" t="s">
        <v>294</v>
      </c>
      <c r="Y144" s="27" t="s">
        <v>292</v>
      </c>
      <c r="Z144" s="30" t="s">
        <v>283</v>
      </c>
      <c r="AJ144" s="4" t="s">
        <v>92</v>
      </c>
      <c r="AK144" s="4" t="s">
        <v>93</v>
      </c>
    </row>
    <row r="145" spans="4:24">
      <c r="D145" s="66" t="s">
        <v>101</v>
      </c>
      <c r="E145" s="67"/>
      <c r="F145" s="68"/>
      <c r="G145" s="69"/>
      <c r="H145" s="69"/>
      <c r="I145" s="69"/>
      <c r="J145" s="69"/>
      <c r="K145" s="70"/>
      <c r="L145" s="70"/>
      <c r="M145" s="67"/>
      <c r="N145" s="67"/>
      <c r="O145" s="68"/>
      <c r="P145" s="68"/>
      <c r="Q145" s="67"/>
      <c r="R145" s="67"/>
      <c r="S145" s="67"/>
      <c r="T145" s="71"/>
      <c r="U145" s="71"/>
      <c r="V145" s="71" t="s">
        <v>0</v>
      </c>
      <c r="W145" s="72"/>
      <c r="X145" s="68"/>
    </row>
    <row r="146" spans="4:24">
      <c r="D146" s="66" t="s">
        <v>156</v>
      </c>
      <c r="E146" s="67"/>
      <c r="F146" s="68"/>
      <c r="G146" s="69"/>
      <c r="H146" s="69"/>
      <c r="I146" s="69"/>
      <c r="J146" s="69"/>
      <c r="K146" s="70"/>
      <c r="L146" s="70"/>
      <c r="M146" s="67"/>
      <c r="N146" s="67"/>
      <c r="O146" s="68"/>
      <c r="P146" s="68"/>
      <c r="Q146" s="67"/>
      <c r="R146" s="67"/>
      <c r="S146" s="67"/>
      <c r="T146" s="71"/>
      <c r="U146" s="71"/>
      <c r="V146" s="71" t="s">
        <v>0</v>
      </c>
      <c r="W146" s="72"/>
      <c r="X146" s="68"/>
    </row>
    <row r="147" spans="4:24">
      <c r="D147" s="66" t="s">
        <v>157</v>
      </c>
      <c r="E147" s="67"/>
      <c r="F147" s="68"/>
      <c r="G147" s="69"/>
      <c r="H147" s="69"/>
      <c r="I147" s="69"/>
      <c r="J147" s="69"/>
      <c r="K147" s="70"/>
      <c r="L147" s="70"/>
      <c r="M147" s="67"/>
      <c r="N147" s="67"/>
      <c r="O147" s="68"/>
      <c r="P147" s="68"/>
      <c r="Q147" s="67"/>
      <c r="R147" s="67"/>
      <c r="S147" s="67"/>
      <c r="T147" s="71"/>
      <c r="U147" s="71"/>
      <c r="V147" s="71" t="s">
        <v>0</v>
      </c>
      <c r="W147" s="72"/>
      <c r="X147" s="68"/>
    </row>
    <row r="148" spans="4:24">
      <c r="D148" s="66" t="s">
        <v>158</v>
      </c>
      <c r="E148" s="67"/>
      <c r="F148" s="68"/>
      <c r="G148" s="69"/>
      <c r="H148" s="69"/>
      <c r="I148" s="69"/>
      <c r="J148" s="69"/>
      <c r="K148" s="70"/>
      <c r="L148" s="70"/>
      <c r="M148" s="67"/>
      <c r="N148" s="67"/>
      <c r="O148" s="68"/>
      <c r="P148" s="68"/>
      <c r="Q148" s="67"/>
      <c r="R148" s="67"/>
      <c r="S148" s="67"/>
      <c r="T148" s="71"/>
      <c r="U148" s="71"/>
      <c r="V148" s="71" t="s">
        <v>0</v>
      </c>
      <c r="W148" s="72"/>
      <c r="X148" s="68"/>
    </row>
    <row r="149" spans="4:24">
      <c r="D149" s="66" t="s">
        <v>295</v>
      </c>
      <c r="E149" s="67"/>
      <c r="F149" s="68"/>
      <c r="G149" s="69"/>
      <c r="H149" s="69"/>
      <c r="I149" s="69"/>
      <c r="J149" s="69"/>
      <c r="K149" s="70"/>
      <c r="L149" s="70"/>
      <c r="M149" s="67"/>
      <c r="N149" s="67"/>
      <c r="O149" s="68"/>
      <c r="P149" s="68"/>
      <c r="Q149" s="67"/>
      <c r="R149" s="67"/>
      <c r="S149" s="67"/>
      <c r="T149" s="71"/>
      <c r="U149" s="71"/>
      <c r="V149" s="71" t="s">
        <v>0</v>
      </c>
      <c r="W149" s="72"/>
      <c r="X149" s="68"/>
    </row>
    <row r="150" spans="4:24">
      <c r="D150" s="66" t="s">
        <v>159</v>
      </c>
      <c r="E150" s="67"/>
      <c r="F150" s="68"/>
      <c r="G150" s="69"/>
      <c r="H150" s="69"/>
      <c r="I150" s="69"/>
      <c r="J150" s="69"/>
      <c r="K150" s="70"/>
      <c r="L150" s="70"/>
      <c r="M150" s="67"/>
      <c r="N150" s="67"/>
      <c r="O150" s="68"/>
      <c r="P150" s="68"/>
      <c r="Q150" s="67"/>
      <c r="R150" s="67"/>
      <c r="S150" s="67"/>
      <c r="T150" s="71"/>
      <c r="U150" s="71"/>
      <c r="V150" s="71" t="s">
        <v>0</v>
      </c>
      <c r="W150" s="72"/>
      <c r="X150" s="68"/>
    </row>
    <row r="151" spans="4:24">
      <c r="D151" s="66" t="s">
        <v>94</v>
      </c>
      <c r="E151" s="67"/>
      <c r="F151" s="68"/>
      <c r="G151" s="69"/>
      <c r="H151" s="69"/>
      <c r="I151" s="69"/>
      <c r="J151" s="69"/>
      <c r="K151" s="70"/>
      <c r="L151" s="70"/>
      <c r="M151" s="67"/>
      <c r="N151" s="67"/>
      <c r="O151" s="68"/>
      <c r="P151" s="68"/>
      <c r="Q151" s="67"/>
      <c r="R151" s="67"/>
      <c r="S151" s="67"/>
      <c r="T151" s="71"/>
      <c r="U151" s="71"/>
      <c r="V151" s="71" t="s">
        <v>0</v>
      </c>
      <c r="W151" s="72"/>
      <c r="X151" s="68"/>
    </row>
    <row r="152" spans="4:24">
      <c r="D152" s="66" t="s">
        <v>296</v>
      </c>
      <c r="E152" s="67"/>
      <c r="F152" s="68"/>
      <c r="G152" s="69"/>
      <c r="H152" s="69"/>
      <c r="I152" s="69"/>
      <c r="J152" s="69"/>
      <c r="K152" s="70"/>
      <c r="L152" s="70"/>
      <c r="M152" s="67"/>
      <c r="N152" s="67"/>
      <c r="O152" s="68"/>
      <c r="P152" s="68"/>
      <c r="Q152" s="67"/>
      <c r="R152" s="67"/>
      <c r="S152" s="67"/>
      <c r="T152" s="71"/>
      <c r="U152" s="71"/>
      <c r="V152" s="71" t="s">
        <v>0</v>
      </c>
      <c r="W152" s="72"/>
      <c r="X152" s="68"/>
    </row>
    <row r="153" spans="4:24">
      <c r="D153" s="66" t="s">
        <v>297</v>
      </c>
      <c r="E153" s="67"/>
      <c r="F153" s="68"/>
      <c r="G153" s="69"/>
      <c r="H153" s="69"/>
      <c r="I153" s="69"/>
      <c r="J153" s="69"/>
      <c r="K153" s="70"/>
      <c r="L153" s="70"/>
      <c r="M153" s="67"/>
      <c r="N153" s="67"/>
      <c r="O153" s="68"/>
      <c r="P153" s="68"/>
      <c r="Q153" s="67"/>
      <c r="R153" s="67"/>
      <c r="S153" s="67"/>
      <c r="T153" s="71"/>
      <c r="U153" s="71"/>
      <c r="V153" s="71" t="s">
        <v>0</v>
      </c>
      <c r="W153" s="72"/>
      <c r="X153" s="68"/>
    </row>
    <row r="154" spans="4:24">
      <c r="D154" s="66" t="s">
        <v>298</v>
      </c>
      <c r="E154" s="67"/>
      <c r="F154" s="68"/>
      <c r="G154" s="69"/>
      <c r="H154" s="69"/>
      <c r="I154" s="69"/>
      <c r="J154" s="69"/>
      <c r="K154" s="70"/>
      <c r="L154" s="70"/>
      <c r="M154" s="67"/>
      <c r="N154" s="67"/>
      <c r="O154" s="68"/>
      <c r="P154" s="68"/>
      <c r="Q154" s="67"/>
      <c r="R154" s="67"/>
      <c r="S154" s="67"/>
      <c r="T154" s="71"/>
      <c r="U154" s="71"/>
      <c r="V154" s="71" t="s">
        <v>0</v>
      </c>
      <c r="W154" s="72"/>
      <c r="X154" s="68"/>
    </row>
    <row r="155" spans="4:24">
      <c r="D155" s="66" t="s">
        <v>299</v>
      </c>
      <c r="E155" s="67"/>
      <c r="F155" s="68"/>
      <c r="G155" s="69"/>
      <c r="H155" s="69"/>
      <c r="I155" s="69"/>
      <c r="J155" s="69"/>
      <c r="K155" s="70"/>
      <c r="L155" s="70"/>
      <c r="M155" s="67"/>
      <c r="N155" s="67"/>
      <c r="O155" s="68"/>
      <c r="P155" s="68"/>
      <c r="Q155" s="67"/>
      <c r="R155" s="67"/>
      <c r="S155" s="67"/>
      <c r="T155" s="71"/>
      <c r="U155" s="71"/>
      <c r="V155" s="71" t="s">
        <v>0</v>
      </c>
      <c r="W155" s="72"/>
      <c r="X155" s="68"/>
    </row>
    <row r="156" spans="4:24">
      <c r="D156" s="66" t="s">
        <v>300</v>
      </c>
      <c r="E156" s="67"/>
      <c r="F156" s="68"/>
      <c r="G156" s="69"/>
      <c r="H156" s="69"/>
      <c r="I156" s="69"/>
      <c r="J156" s="69"/>
      <c r="K156" s="70"/>
      <c r="L156" s="70"/>
      <c r="M156" s="67"/>
      <c r="N156" s="67"/>
      <c r="O156" s="68"/>
      <c r="P156" s="68"/>
      <c r="Q156" s="67"/>
      <c r="R156" s="67"/>
      <c r="S156" s="67"/>
      <c r="T156" s="71"/>
      <c r="U156" s="71"/>
      <c r="V156" s="71" t="s">
        <v>0</v>
      </c>
      <c r="W156" s="72"/>
      <c r="X156" s="68"/>
    </row>
    <row r="157" spans="4:24">
      <c r="D157" s="66" t="s">
        <v>301</v>
      </c>
      <c r="E157" s="67"/>
      <c r="F157" s="68"/>
      <c r="G157" s="69"/>
      <c r="H157" s="69"/>
      <c r="I157" s="69"/>
      <c r="J157" s="69"/>
      <c r="K157" s="70"/>
      <c r="L157" s="70"/>
      <c r="M157" s="67"/>
      <c r="N157" s="67"/>
      <c r="O157" s="68"/>
      <c r="P157" s="68"/>
      <c r="Q157" s="67"/>
      <c r="R157" s="67"/>
      <c r="S157" s="67"/>
      <c r="T157" s="71"/>
      <c r="U157" s="71"/>
      <c r="V157" s="71" t="s">
        <v>0</v>
      </c>
      <c r="W157" s="72"/>
      <c r="X157" s="68"/>
    </row>
    <row r="158" spans="4:24">
      <c r="D158" s="66" t="s">
        <v>302</v>
      </c>
      <c r="E158" s="67"/>
      <c r="F158" s="68"/>
      <c r="G158" s="69"/>
      <c r="H158" s="69"/>
      <c r="I158" s="69"/>
      <c r="J158" s="69"/>
      <c r="K158" s="70"/>
      <c r="L158" s="70"/>
      <c r="M158" s="67"/>
      <c r="N158" s="67"/>
      <c r="O158" s="68"/>
      <c r="P158" s="68"/>
      <c r="Q158" s="67"/>
      <c r="R158" s="67"/>
      <c r="S158" s="67"/>
      <c r="T158" s="71"/>
      <c r="U158" s="71"/>
      <c r="V158" s="71" t="s">
        <v>0</v>
      </c>
      <c r="W158" s="72"/>
      <c r="X158" s="68"/>
    </row>
    <row r="159" spans="4:24">
      <c r="D159" s="66" t="s">
        <v>303</v>
      </c>
      <c r="E159" s="67"/>
      <c r="F159" s="68"/>
      <c r="G159" s="69"/>
      <c r="H159" s="69"/>
      <c r="I159" s="69"/>
      <c r="J159" s="69"/>
      <c r="K159" s="70"/>
      <c r="L159" s="70"/>
      <c r="M159" s="67"/>
      <c r="N159" s="67"/>
      <c r="O159" s="68"/>
      <c r="P159" s="68"/>
      <c r="Q159" s="67"/>
      <c r="R159" s="67"/>
      <c r="S159" s="67"/>
      <c r="T159" s="71"/>
      <c r="U159" s="71"/>
      <c r="V159" s="71" t="s">
        <v>0</v>
      </c>
      <c r="W159" s="72"/>
      <c r="X159" s="68"/>
    </row>
    <row r="160" spans="4:24">
      <c r="D160" s="66" t="s">
        <v>304</v>
      </c>
      <c r="E160" s="67"/>
      <c r="F160" s="68"/>
      <c r="G160" s="69"/>
      <c r="H160" s="69"/>
      <c r="I160" s="69"/>
      <c r="J160" s="69"/>
      <c r="K160" s="70"/>
      <c r="L160" s="70"/>
      <c r="M160" s="67"/>
      <c r="N160" s="67"/>
      <c r="O160" s="68"/>
      <c r="P160" s="68"/>
      <c r="Q160" s="67"/>
      <c r="R160" s="67"/>
      <c r="S160" s="67"/>
      <c r="T160" s="71"/>
      <c r="U160" s="71"/>
      <c r="V160" s="71" t="s">
        <v>0</v>
      </c>
      <c r="W160" s="72"/>
      <c r="X160" s="68"/>
    </row>
    <row r="161" spans="4:24">
      <c r="D161" s="66" t="s">
        <v>305</v>
      </c>
      <c r="E161" s="67"/>
      <c r="F161" s="68"/>
      <c r="G161" s="69"/>
      <c r="H161" s="69"/>
      <c r="I161" s="69"/>
      <c r="J161" s="69"/>
      <c r="K161" s="70"/>
      <c r="L161" s="70"/>
      <c r="M161" s="67"/>
      <c r="N161" s="67"/>
      <c r="O161" s="68"/>
      <c r="P161" s="68"/>
      <c r="Q161" s="67"/>
      <c r="R161" s="67"/>
      <c r="S161" s="67"/>
      <c r="T161" s="71"/>
      <c r="U161" s="71"/>
      <c r="V161" s="71" t="s">
        <v>0</v>
      </c>
      <c r="W161" s="72"/>
      <c r="X161" s="68"/>
    </row>
    <row r="162" spans="4:24">
      <c r="D162" s="66" t="s">
        <v>298</v>
      </c>
      <c r="E162" s="67"/>
      <c r="F162" s="68"/>
      <c r="G162" s="69"/>
      <c r="H162" s="69"/>
      <c r="I162" s="69"/>
      <c r="J162" s="69"/>
      <c r="K162" s="70"/>
      <c r="L162" s="70"/>
      <c r="M162" s="67"/>
      <c r="N162" s="67"/>
      <c r="O162" s="68"/>
      <c r="P162" s="68"/>
      <c r="Q162" s="67"/>
      <c r="R162" s="67"/>
      <c r="S162" s="67"/>
      <c r="T162" s="71"/>
      <c r="U162" s="71"/>
      <c r="V162" s="71" t="s">
        <v>0</v>
      </c>
      <c r="W162" s="72"/>
      <c r="X162" s="68"/>
    </row>
    <row r="163" spans="4:24">
      <c r="D163" s="66" t="s">
        <v>306</v>
      </c>
      <c r="E163" s="67"/>
      <c r="F163" s="68"/>
      <c r="G163" s="69"/>
      <c r="H163" s="69"/>
      <c r="I163" s="69"/>
      <c r="J163" s="69"/>
      <c r="K163" s="70"/>
      <c r="L163" s="70"/>
      <c r="M163" s="67"/>
      <c r="N163" s="67"/>
      <c r="O163" s="68"/>
      <c r="P163" s="68"/>
      <c r="Q163" s="67"/>
      <c r="R163" s="67"/>
      <c r="S163" s="67"/>
      <c r="T163" s="71"/>
      <c r="U163" s="71"/>
      <c r="V163" s="71" t="s">
        <v>0</v>
      </c>
      <c r="W163" s="72"/>
      <c r="X163" s="68"/>
    </row>
    <row r="164" spans="4:24">
      <c r="D164" s="66" t="s">
        <v>307</v>
      </c>
      <c r="E164" s="67"/>
      <c r="F164" s="68"/>
      <c r="G164" s="69"/>
      <c r="H164" s="69"/>
      <c r="I164" s="69"/>
      <c r="J164" s="69"/>
      <c r="K164" s="70"/>
      <c r="L164" s="70"/>
      <c r="M164" s="67"/>
      <c r="N164" s="67"/>
      <c r="O164" s="68"/>
      <c r="P164" s="68"/>
      <c r="Q164" s="67"/>
      <c r="R164" s="67"/>
      <c r="S164" s="67"/>
      <c r="T164" s="71"/>
      <c r="U164" s="71"/>
      <c r="V164" s="71" t="s">
        <v>0</v>
      </c>
      <c r="W164" s="72"/>
      <c r="X164" s="68"/>
    </row>
    <row r="165" spans="4:24">
      <c r="D165" s="66" t="s">
        <v>308</v>
      </c>
      <c r="E165" s="67"/>
      <c r="F165" s="68"/>
      <c r="G165" s="69"/>
      <c r="H165" s="69"/>
      <c r="I165" s="69"/>
      <c r="J165" s="69"/>
      <c r="K165" s="70"/>
      <c r="L165" s="70"/>
      <c r="M165" s="67"/>
      <c r="N165" s="67"/>
      <c r="O165" s="68"/>
      <c r="P165" s="68"/>
      <c r="Q165" s="67"/>
      <c r="R165" s="67"/>
      <c r="S165" s="67"/>
      <c r="T165" s="71"/>
      <c r="U165" s="71"/>
      <c r="V165" s="71" t="s">
        <v>0</v>
      </c>
      <c r="W165" s="72"/>
      <c r="X165" s="68"/>
    </row>
    <row r="166" spans="4:24">
      <c r="D166" s="66" t="s">
        <v>309</v>
      </c>
      <c r="E166" s="67"/>
      <c r="F166" s="68"/>
      <c r="G166" s="69"/>
      <c r="H166" s="69"/>
      <c r="I166" s="69"/>
      <c r="J166" s="69"/>
      <c r="K166" s="70"/>
      <c r="L166" s="70"/>
      <c r="M166" s="67"/>
      <c r="N166" s="67"/>
      <c r="O166" s="68"/>
      <c r="P166" s="68"/>
      <c r="Q166" s="67"/>
      <c r="R166" s="67"/>
      <c r="S166" s="67"/>
      <c r="T166" s="71"/>
      <c r="U166" s="71"/>
      <c r="V166" s="71" t="s">
        <v>0</v>
      </c>
      <c r="W166" s="72"/>
      <c r="X166" s="68"/>
    </row>
    <row r="167" spans="4:24">
      <c r="D167" s="66" t="s">
        <v>297</v>
      </c>
      <c r="E167" s="67"/>
      <c r="F167" s="68"/>
      <c r="G167" s="69"/>
      <c r="H167" s="69"/>
      <c r="I167" s="69"/>
      <c r="J167" s="69"/>
      <c r="K167" s="70"/>
      <c r="L167" s="70"/>
      <c r="M167" s="67"/>
      <c r="N167" s="67"/>
      <c r="O167" s="68"/>
      <c r="P167" s="68"/>
      <c r="Q167" s="67"/>
      <c r="R167" s="67"/>
      <c r="S167" s="67"/>
      <c r="T167" s="71"/>
      <c r="U167" s="71"/>
      <c r="V167" s="71" t="s">
        <v>0</v>
      </c>
      <c r="W167" s="72"/>
      <c r="X167" s="68"/>
    </row>
    <row r="168" spans="4:24">
      <c r="D168" s="66" t="s">
        <v>310</v>
      </c>
      <c r="E168" s="67"/>
      <c r="F168" s="68"/>
      <c r="G168" s="69"/>
      <c r="H168" s="69"/>
      <c r="I168" s="69"/>
      <c r="J168" s="69"/>
      <c r="K168" s="70"/>
      <c r="L168" s="70"/>
      <c r="M168" s="67"/>
      <c r="N168" s="67"/>
      <c r="O168" s="68"/>
      <c r="P168" s="68"/>
      <c r="Q168" s="67"/>
      <c r="R168" s="67"/>
      <c r="S168" s="67"/>
      <c r="T168" s="71"/>
      <c r="U168" s="71"/>
      <c r="V168" s="71" t="s">
        <v>0</v>
      </c>
      <c r="W168" s="72"/>
      <c r="X168" s="68"/>
    </row>
    <row r="169" spans="4:24">
      <c r="D169" s="66" t="s">
        <v>311</v>
      </c>
      <c r="E169" s="67"/>
      <c r="F169" s="68"/>
      <c r="G169" s="69"/>
      <c r="H169" s="69"/>
      <c r="I169" s="69"/>
      <c r="J169" s="69"/>
      <c r="K169" s="70"/>
      <c r="L169" s="70"/>
      <c r="M169" s="67"/>
      <c r="N169" s="67"/>
      <c r="O169" s="68"/>
      <c r="P169" s="68"/>
      <c r="Q169" s="67"/>
      <c r="R169" s="67"/>
      <c r="S169" s="67"/>
      <c r="T169" s="71"/>
      <c r="U169" s="71"/>
      <c r="V169" s="71" t="s">
        <v>0</v>
      </c>
      <c r="W169" s="72"/>
      <c r="X169" s="68"/>
    </row>
    <row r="170" spans="4:24">
      <c r="D170" s="66" t="s">
        <v>312</v>
      </c>
      <c r="E170" s="67"/>
      <c r="F170" s="68"/>
      <c r="G170" s="69"/>
      <c r="H170" s="69"/>
      <c r="I170" s="69"/>
      <c r="J170" s="69"/>
      <c r="K170" s="70"/>
      <c r="L170" s="70"/>
      <c r="M170" s="67"/>
      <c r="N170" s="67"/>
      <c r="O170" s="68"/>
      <c r="P170" s="68"/>
      <c r="Q170" s="67"/>
      <c r="R170" s="67"/>
      <c r="S170" s="67"/>
      <c r="T170" s="71"/>
      <c r="U170" s="71"/>
      <c r="V170" s="71" t="s">
        <v>0</v>
      </c>
      <c r="W170" s="72"/>
      <c r="X170" s="68"/>
    </row>
    <row r="171" spans="4:24">
      <c r="D171" s="66" t="s">
        <v>313</v>
      </c>
      <c r="E171" s="67"/>
      <c r="F171" s="68"/>
      <c r="G171" s="69"/>
      <c r="H171" s="69"/>
      <c r="I171" s="69"/>
      <c r="J171" s="69"/>
      <c r="K171" s="70"/>
      <c r="L171" s="70"/>
      <c r="M171" s="67"/>
      <c r="N171" s="67"/>
      <c r="O171" s="68"/>
      <c r="P171" s="68"/>
      <c r="Q171" s="67"/>
      <c r="R171" s="67"/>
      <c r="S171" s="67"/>
      <c r="T171" s="71"/>
      <c r="U171" s="71"/>
      <c r="V171" s="71" t="s">
        <v>0</v>
      </c>
      <c r="W171" s="72"/>
      <c r="X171" s="68"/>
    </row>
    <row r="172" spans="4:24">
      <c r="D172" s="66" t="s">
        <v>314</v>
      </c>
      <c r="E172" s="67"/>
      <c r="F172" s="68"/>
      <c r="G172" s="69"/>
      <c r="H172" s="69"/>
      <c r="I172" s="69"/>
      <c r="J172" s="69"/>
      <c r="K172" s="70"/>
      <c r="L172" s="70"/>
      <c r="M172" s="67"/>
      <c r="N172" s="67"/>
      <c r="O172" s="68"/>
      <c r="P172" s="68"/>
      <c r="Q172" s="67"/>
      <c r="R172" s="67"/>
      <c r="S172" s="67"/>
      <c r="T172" s="71"/>
      <c r="U172" s="71"/>
      <c r="V172" s="71" t="s">
        <v>0</v>
      </c>
      <c r="W172" s="72"/>
      <c r="X172" s="68"/>
    </row>
    <row r="173" spans="4:24">
      <c r="D173" s="66" t="s">
        <v>315</v>
      </c>
      <c r="E173" s="67"/>
      <c r="F173" s="68"/>
      <c r="G173" s="69"/>
      <c r="H173" s="69"/>
      <c r="I173" s="69"/>
      <c r="J173" s="69"/>
      <c r="K173" s="70"/>
      <c r="L173" s="70"/>
      <c r="M173" s="67"/>
      <c r="N173" s="67"/>
      <c r="O173" s="68"/>
      <c r="P173" s="68"/>
      <c r="Q173" s="67"/>
      <c r="R173" s="67"/>
      <c r="S173" s="67"/>
      <c r="T173" s="71"/>
      <c r="U173" s="71"/>
      <c r="V173" s="71" t="s">
        <v>0</v>
      </c>
      <c r="W173" s="72"/>
      <c r="X173" s="68"/>
    </row>
    <row r="174" spans="4:24">
      <c r="D174" s="66" t="s">
        <v>316</v>
      </c>
      <c r="E174" s="67"/>
      <c r="F174" s="68"/>
      <c r="G174" s="69"/>
      <c r="H174" s="69"/>
      <c r="I174" s="69"/>
      <c r="J174" s="69"/>
      <c r="K174" s="70"/>
      <c r="L174" s="70"/>
      <c r="M174" s="67"/>
      <c r="N174" s="67"/>
      <c r="O174" s="68"/>
      <c r="P174" s="68"/>
      <c r="Q174" s="67"/>
      <c r="R174" s="67"/>
      <c r="S174" s="67"/>
      <c r="T174" s="71"/>
      <c r="U174" s="71"/>
      <c r="V174" s="71" t="s">
        <v>0</v>
      </c>
      <c r="W174" s="72"/>
      <c r="X174" s="68"/>
    </row>
    <row r="175" spans="4:24">
      <c r="D175" s="66" t="s">
        <v>305</v>
      </c>
      <c r="E175" s="67"/>
      <c r="F175" s="68"/>
      <c r="G175" s="69"/>
      <c r="H175" s="69"/>
      <c r="I175" s="69"/>
      <c r="J175" s="69"/>
      <c r="K175" s="70"/>
      <c r="L175" s="70"/>
      <c r="M175" s="67"/>
      <c r="N175" s="67"/>
      <c r="O175" s="68"/>
      <c r="P175" s="68"/>
      <c r="Q175" s="67"/>
      <c r="R175" s="67"/>
      <c r="S175" s="67"/>
      <c r="T175" s="71"/>
      <c r="U175" s="71"/>
      <c r="V175" s="71" t="s">
        <v>0</v>
      </c>
      <c r="W175" s="72"/>
      <c r="X175" s="68"/>
    </row>
    <row r="176" spans="4:24">
      <c r="D176" s="66" t="s">
        <v>317</v>
      </c>
      <c r="E176" s="67"/>
      <c r="F176" s="68"/>
      <c r="G176" s="69"/>
      <c r="H176" s="69"/>
      <c r="I176" s="69"/>
      <c r="J176" s="69"/>
      <c r="K176" s="70"/>
      <c r="L176" s="70"/>
      <c r="M176" s="67"/>
      <c r="N176" s="67"/>
      <c r="O176" s="68"/>
      <c r="P176" s="68"/>
      <c r="Q176" s="67"/>
      <c r="R176" s="67"/>
      <c r="S176" s="67"/>
      <c r="T176" s="71"/>
      <c r="U176" s="71"/>
      <c r="V176" s="71" t="s">
        <v>0</v>
      </c>
      <c r="W176" s="72"/>
      <c r="X176" s="68"/>
    </row>
    <row r="177" spans="1:37">
      <c r="D177" s="66" t="s">
        <v>318</v>
      </c>
      <c r="E177" s="67"/>
      <c r="F177" s="68"/>
      <c r="G177" s="69"/>
      <c r="H177" s="69"/>
      <c r="I177" s="69"/>
      <c r="J177" s="69"/>
      <c r="K177" s="70"/>
      <c r="L177" s="70"/>
      <c r="M177" s="67"/>
      <c r="N177" s="67"/>
      <c r="O177" s="68"/>
      <c r="P177" s="68"/>
      <c r="Q177" s="67"/>
      <c r="R177" s="67"/>
      <c r="S177" s="67"/>
      <c r="T177" s="71"/>
      <c r="U177" s="71"/>
      <c r="V177" s="71" t="s">
        <v>0</v>
      </c>
      <c r="W177" s="72"/>
      <c r="X177" s="68"/>
    </row>
    <row r="178" spans="1:37" ht="25.5">
      <c r="A178" s="25">
        <v>40</v>
      </c>
      <c r="B178" s="26" t="s">
        <v>279</v>
      </c>
      <c r="C178" s="27" t="s">
        <v>319</v>
      </c>
      <c r="D178" s="28" t="s">
        <v>320</v>
      </c>
      <c r="E178" s="29">
        <v>47.7</v>
      </c>
      <c r="F178" s="30" t="s">
        <v>125</v>
      </c>
      <c r="H178" s="31">
        <f>ROUND(E178*G178,2)</f>
        <v>0</v>
      </c>
      <c r="J178" s="31">
        <f>ROUND(E178*G178,2)</f>
        <v>0</v>
      </c>
      <c r="K178" s="32">
        <v>6.8000000000000005E-4</v>
      </c>
      <c r="L178" s="32">
        <f>E178*K178</f>
        <v>3.2436000000000006E-2</v>
      </c>
      <c r="M178" s="29">
        <v>0.1</v>
      </c>
      <c r="N178" s="29">
        <f>E178*M178</f>
        <v>4.7700000000000005</v>
      </c>
      <c r="P178" s="30" t="s">
        <v>89</v>
      </c>
      <c r="V178" s="33" t="s">
        <v>69</v>
      </c>
      <c r="X178" s="27" t="s">
        <v>321</v>
      </c>
      <c r="Y178" s="27" t="s">
        <v>319</v>
      </c>
      <c r="Z178" s="30" t="s">
        <v>283</v>
      </c>
      <c r="AJ178" s="4" t="s">
        <v>92</v>
      </c>
      <c r="AK178" s="4" t="s">
        <v>93</v>
      </c>
    </row>
    <row r="179" spans="1:37">
      <c r="D179" s="66" t="s">
        <v>289</v>
      </c>
      <c r="E179" s="67"/>
      <c r="F179" s="68"/>
      <c r="G179" s="69"/>
      <c r="H179" s="69"/>
      <c r="I179" s="69"/>
      <c r="J179" s="69"/>
      <c r="K179" s="70"/>
      <c r="L179" s="70"/>
      <c r="M179" s="67"/>
      <c r="N179" s="67"/>
      <c r="O179" s="68"/>
      <c r="P179" s="68"/>
      <c r="Q179" s="67"/>
      <c r="R179" s="67"/>
      <c r="S179" s="67"/>
      <c r="T179" s="71"/>
      <c r="U179" s="71"/>
      <c r="V179" s="71" t="s">
        <v>0</v>
      </c>
      <c r="W179" s="72"/>
      <c r="X179" s="68"/>
    </row>
    <row r="180" spans="1:37">
      <c r="D180" s="66" t="s">
        <v>322</v>
      </c>
      <c r="E180" s="67"/>
      <c r="F180" s="68"/>
      <c r="G180" s="69"/>
      <c r="H180" s="69"/>
      <c r="I180" s="69"/>
      <c r="J180" s="69"/>
      <c r="K180" s="70"/>
      <c r="L180" s="70"/>
      <c r="M180" s="67"/>
      <c r="N180" s="67"/>
      <c r="O180" s="68"/>
      <c r="P180" s="68"/>
      <c r="Q180" s="67"/>
      <c r="R180" s="67"/>
      <c r="S180" s="67"/>
      <c r="T180" s="71"/>
      <c r="U180" s="71"/>
      <c r="V180" s="71" t="s">
        <v>0</v>
      </c>
      <c r="W180" s="72"/>
      <c r="X180" s="68"/>
    </row>
    <row r="181" spans="1:37">
      <c r="A181" s="25">
        <v>41</v>
      </c>
      <c r="B181" s="26" t="s">
        <v>279</v>
      </c>
      <c r="C181" s="27" t="s">
        <v>323</v>
      </c>
      <c r="D181" s="28" t="s">
        <v>324</v>
      </c>
      <c r="E181" s="29">
        <v>0.35599999999999998</v>
      </c>
      <c r="F181" s="30" t="s">
        <v>88</v>
      </c>
      <c r="H181" s="31">
        <f>ROUND(E181*G181,2)</f>
        <v>0</v>
      </c>
      <c r="J181" s="31">
        <f>ROUND(E181*G181,2)</f>
        <v>0</v>
      </c>
      <c r="K181" s="32">
        <v>6.8199999999999997E-3</v>
      </c>
      <c r="L181" s="32">
        <f>E181*K181</f>
        <v>2.4279199999999996E-3</v>
      </c>
      <c r="M181" s="29">
        <v>2.4</v>
      </c>
      <c r="N181" s="29">
        <f>E181*M181</f>
        <v>0.85439999999999994</v>
      </c>
      <c r="P181" s="30" t="s">
        <v>89</v>
      </c>
      <c r="V181" s="33" t="s">
        <v>69</v>
      </c>
      <c r="X181" s="27" t="s">
        <v>325</v>
      </c>
      <c r="Y181" s="27" t="s">
        <v>323</v>
      </c>
      <c r="Z181" s="30" t="s">
        <v>283</v>
      </c>
      <c r="AJ181" s="4" t="s">
        <v>92</v>
      </c>
      <c r="AK181" s="4" t="s">
        <v>93</v>
      </c>
    </row>
    <row r="182" spans="1:37">
      <c r="D182" s="66" t="s">
        <v>326</v>
      </c>
      <c r="E182" s="67"/>
      <c r="F182" s="68"/>
      <c r="G182" s="69"/>
      <c r="H182" s="69"/>
      <c r="I182" s="69"/>
      <c r="J182" s="69"/>
      <c r="K182" s="70"/>
      <c r="L182" s="70"/>
      <c r="M182" s="67"/>
      <c r="N182" s="67"/>
      <c r="O182" s="68"/>
      <c r="P182" s="68"/>
      <c r="Q182" s="67"/>
      <c r="R182" s="67"/>
      <c r="S182" s="67"/>
      <c r="T182" s="71"/>
      <c r="U182" s="71"/>
      <c r="V182" s="71" t="s">
        <v>0</v>
      </c>
      <c r="W182" s="72"/>
      <c r="X182" s="68"/>
    </row>
    <row r="183" spans="1:37">
      <c r="D183" s="66" t="s">
        <v>327</v>
      </c>
      <c r="E183" s="67"/>
      <c r="F183" s="68"/>
      <c r="G183" s="69"/>
      <c r="H183" s="69"/>
      <c r="I183" s="69"/>
      <c r="J183" s="69"/>
      <c r="K183" s="70"/>
      <c r="L183" s="70"/>
      <c r="M183" s="67"/>
      <c r="N183" s="67"/>
      <c r="O183" s="68"/>
      <c r="P183" s="68"/>
      <c r="Q183" s="67"/>
      <c r="R183" s="67"/>
      <c r="S183" s="67"/>
      <c r="T183" s="71"/>
      <c r="U183" s="71"/>
      <c r="V183" s="71" t="s">
        <v>0</v>
      </c>
      <c r="W183" s="72"/>
      <c r="X183" s="68"/>
    </row>
    <row r="184" spans="1:37">
      <c r="D184" s="66" t="s">
        <v>328</v>
      </c>
      <c r="E184" s="67"/>
      <c r="F184" s="68"/>
      <c r="G184" s="69"/>
      <c r="H184" s="69"/>
      <c r="I184" s="69"/>
      <c r="J184" s="69"/>
      <c r="K184" s="70"/>
      <c r="L184" s="70"/>
      <c r="M184" s="67"/>
      <c r="N184" s="67"/>
      <c r="O184" s="68"/>
      <c r="P184" s="68"/>
      <c r="Q184" s="67"/>
      <c r="R184" s="67"/>
      <c r="S184" s="67"/>
      <c r="T184" s="71"/>
      <c r="U184" s="71"/>
      <c r="V184" s="71" t="s">
        <v>0</v>
      </c>
      <c r="W184" s="72"/>
      <c r="X184" s="68"/>
    </row>
    <row r="185" spans="1:37">
      <c r="A185" s="25">
        <v>42</v>
      </c>
      <c r="B185" s="26" t="s">
        <v>279</v>
      </c>
      <c r="C185" s="27" t="s">
        <v>329</v>
      </c>
      <c r="D185" s="28" t="s">
        <v>330</v>
      </c>
      <c r="E185" s="29">
        <v>85.685000000000002</v>
      </c>
      <c r="F185" s="30" t="s">
        <v>88</v>
      </c>
      <c r="H185" s="31">
        <f>ROUND(E185*G185,2)</f>
        <v>0</v>
      </c>
      <c r="J185" s="31">
        <f>ROUND(E185*G185,2)</f>
        <v>0</v>
      </c>
      <c r="L185" s="32">
        <f>E185*K185</f>
        <v>0</v>
      </c>
      <c r="M185" s="29">
        <v>2.2000000000000002</v>
      </c>
      <c r="N185" s="29">
        <f>E185*M185</f>
        <v>188.50700000000003</v>
      </c>
      <c r="P185" s="30" t="s">
        <v>89</v>
      </c>
      <c r="V185" s="33" t="s">
        <v>69</v>
      </c>
      <c r="X185" s="27" t="s">
        <v>331</v>
      </c>
      <c r="Y185" s="27" t="s">
        <v>329</v>
      </c>
      <c r="Z185" s="30" t="s">
        <v>283</v>
      </c>
      <c r="AJ185" s="4" t="s">
        <v>92</v>
      </c>
      <c r="AK185" s="4" t="s">
        <v>93</v>
      </c>
    </row>
    <row r="186" spans="1:37">
      <c r="D186" s="66" t="s">
        <v>94</v>
      </c>
      <c r="E186" s="67"/>
      <c r="F186" s="68"/>
      <c r="G186" s="69"/>
      <c r="H186" s="69"/>
      <c r="I186" s="69"/>
      <c r="J186" s="69"/>
      <c r="K186" s="70"/>
      <c r="L186" s="70"/>
      <c r="M186" s="67"/>
      <c r="N186" s="67"/>
      <c r="O186" s="68"/>
      <c r="P186" s="68"/>
      <c r="Q186" s="67"/>
      <c r="R186" s="67"/>
      <c r="S186" s="67"/>
      <c r="T186" s="71"/>
      <c r="U186" s="71"/>
      <c r="V186" s="71" t="s">
        <v>0</v>
      </c>
      <c r="W186" s="72"/>
      <c r="X186" s="68"/>
    </row>
    <row r="187" spans="1:37">
      <c r="D187" s="66" t="s">
        <v>332</v>
      </c>
      <c r="E187" s="67"/>
      <c r="F187" s="68"/>
      <c r="G187" s="69"/>
      <c r="H187" s="69"/>
      <c r="I187" s="69"/>
      <c r="J187" s="69"/>
      <c r="K187" s="70"/>
      <c r="L187" s="70"/>
      <c r="M187" s="67"/>
      <c r="N187" s="67"/>
      <c r="O187" s="68"/>
      <c r="P187" s="68"/>
      <c r="Q187" s="67"/>
      <c r="R187" s="67"/>
      <c r="S187" s="67"/>
      <c r="T187" s="71"/>
      <c r="U187" s="71"/>
      <c r="V187" s="71" t="s">
        <v>0</v>
      </c>
      <c r="W187" s="72"/>
      <c r="X187" s="68"/>
    </row>
    <row r="188" spans="1:37">
      <c r="D188" s="66" t="s">
        <v>333</v>
      </c>
      <c r="E188" s="67"/>
      <c r="F188" s="68"/>
      <c r="G188" s="69"/>
      <c r="H188" s="69"/>
      <c r="I188" s="69"/>
      <c r="J188" s="69"/>
      <c r="K188" s="70"/>
      <c r="L188" s="70"/>
      <c r="M188" s="67"/>
      <c r="N188" s="67"/>
      <c r="O188" s="68"/>
      <c r="P188" s="68"/>
      <c r="Q188" s="67"/>
      <c r="R188" s="67"/>
      <c r="S188" s="67"/>
      <c r="T188" s="71"/>
      <c r="U188" s="71"/>
      <c r="V188" s="71" t="s">
        <v>0</v>
      </c>
      <c r="W188" s="72"/>
      <c r="X188" s="68"/>
    </row>
    <row r="189" spans="1:37">
      <c r="D189" s="66" t="s">
        <v>334</v>
      </c>
      <c r="E189" s="67"/>
      <c r="F189" s="68"/>
      <c r="G189" s="69"/>
      <c r="H189" s="69"/>
      <c r="I189" s="69"/>
      <c r="J189" s="69"/>
      <c r="K189" s="70"/>
      <c r="L189" s="70"/>
      <c r="M189" s="67"/>
      <c r="N189" s="67"/>
      <c r="O189" s="68"/>
      <c r="P189" s="68"/>
      <c r="Q189" s="67"/>
      <c r="R189" s="67"/>
      <c r="S189" s="67"/>
      <c r="T189" s="71"/>
      <c r="U189" s="71"/>
      <c r="V189" s="71" t="s">
        <v>0</v>
      </c>
      <c r="W189" s="72"/>
      <c r="X189" s="68"/>
    </row>
    <row r="190" spans="1:37" ht="25.5">
      <c r="A190" s="25">
        <v>43</v>
      </c>
      <c r="B190" s="26" t="s">
        <v>279</v>
      </c>
      <c r="C190" s="27" t="s">
        <v>335</v>
      </c>
      <c r="D190" s="28" t="s">
        <v>336</v>
      </c>
      <c r="E190" s="29">
        <v>475</v>
      </c>
      <c r="F190" s="30" t="s">
        <v>125</v>
      </c>
      <c r="H190" s="31">
        <f>ROUND(E190*G190,2)</f>
        <v>0</v>
      </c>
      <c r="J190" s="31">
        <f>ROUND(E190*G190,2)</f>
        <v>0</v>
      </c>
      <c r="L190" s="32">
        <f>E190*K190</f>
        <v>0</v>
      </c>
      <c r="M190" s="29">
        <v>6.5000000000000002E-2</v>
      </c>
      <c r="N190" s="29">
        <f>E190*M190</f>
        <v>30.875</v>
      </c>
      <c r="P190" s="30" t="s">
        <v>89</v>
      </c>
      <c r="V190" s="33" t="s">
        <v>69</v>
      </c>
      <c r="X190" s="27" t="s">
        <v>337</v>
      </c>
      <c r="Y190" s="27" t="s">
        <v>335</v>
      </c>
      <c r="Z190" s="30" t="s">
        <v>283</v>
      </c>
      <c r="AJ190" s="4" t="s">
        <v>92</v>
      </c>
      <c r="AK190" s="4" t="s">
        <v>93</v>
      </c>
    </row>
    <row r="191" spans="1:37">
      <c r="D191" s="66" t="s">
        <v>94</v>
      </c>
      <c r="E191" s="67"/>
      <c r="F191" s="68"/>
      <c r="G191" s="69"/>
      <c r="H191" s="69"/>
      <c r="I191" s="69"/>
      <c r="J191" s="69"/>
      <c r="K191" s="70"/>
      <c r="L191" s="70"/>
      <c r="M191" s="67"/>
      <c r="N191" s="67"/>
      <c r="O191" s="68"/>
      <c r="P191" s="68"/>
      <c r="Q191" s="67"/>
      <c r="R191" s="67"/>
      <c r="S191" s="67"/>
      <c r="T191" s="71"/>
      <c r="U191" s="71"/>
      <c r="V191" s="71" t="s">
        <v>0</v>
      </c>
      <c r="W191" s="72"/>
      <c r="X191" s="68"/>
    </row>
    <row r="192" spans="1:37">
      <c r="D192" s="66" t="s">
        <v>338</v>
      </c>
      <c r="E192" s="67"/>
      <c r="F192" s="68"/>
      <c r="G192" s="69"/>
      <c r="H192" s="69"/>
      <c r="I192" s="69"/>
      <c r="J192" s="69"/>
      <c r="K192" s="70"/>
      <c r="L192" s="70"/>
      <c r="M192" s="67"/>
      <c r="N192" s="67"/>
      <c r="O192" s="68"/>
      <c r="P192" s="68"/>
      <c r="Q192" s="67"/>
      <c r="R192" s="67"/>
      <c r="S192" s="67"/>
      <c r="T192" s="71"/>
      <c r="U192" s="71"/>
      <c r="V192" s="71" t="s">
        <v>0</v>
      </c>
      <c r="W192" s="72"/>
      <c r="X192" s="68"/>
    </row>
    <row r="193" spans="1:37" ht="25.5">
      <c r="A193" s="25">
        <v>44</v>
      </c>
      <c r="B193" s="26" t="s">
        <v>279</v>
      </c>
      <c r="C193" s="27" t="s">
        <v>339</v>
      </c>
      <c r="D193" s="28" t="s">
        <v>340</v>
      </c>
      <c r="E193" s="29">
        <v>2</v>
      </c>
      <c r="F193" s="30" t="s">
        <v>99</v>
      </c>
      <c r="H193" s="31">
        <f>ROUND(E193*G193,2)</f>
        <v>0</v>
      </c>
      <c r="J193" s="31">
        <f>ROUND(E193*G193,2)</f>
        <v>0</v>
      </c>
      <c r="L193" s="32">
        <f>E193*K193</f>
        <v>0</v>
      </c>
      <c r="N193" s="29">
        <f>E193*M193</f>
        <v>0</v>
      </c>
      <c r="P193" s="30" t="s">
        <v>89</v>
      </c>
      <c r="V193" s="33" t="s">
        <v>69</v>
      </c>
      <c r="X193" s="27" t="s">
        <v>341</v>
      </c>
      <c r="Y193" s="27" t="s">
        <v>339</v>
      </c>
      <c r="Z193" s="30" t="s">
        <v>283</v>
      </c>
      <c r="AJ193" s="4" t="s">
        <v>92</v>
      </c>
      <c r="AK193" s="4" t="s">
        <v>93</v>
      </c>
    </row>
    <row r="194" spans="1:37">
      <c r="A194" s="25">
        <v>45</v>
      </c>
      <c r="B194" s="26" t="s">
        <v>279</v>
      </c>
      <c r="C194" s="27" t="s">
        <v>342</v>
      </c>
      <c r="D194" s="28" t="s">
        <v>343</v>
      </c>
      <c r="E194" s="29">
        <v>40</v>
      </c>
      <c r="F194" s="30" t="s">
        <v>99</v>
      </c>
      <c r="H194" s="31">
        <f>ROUND(E194*G194,2)</f>
        <v>0</v>
      </c>
      <c r="J194" s="31">
        <f>ROUND(E194*G194,2)</f>
        <v>0</v>
      </c>
      <c r="L194" s="32">
        <f>E194*K194</f>
        <v>0</v>
      </c>
      <c r="N194" s="29">
        <f>E194*M194</f>
        <v>0</v>
      </c>
      <c r="P194" s="30" t="s">
        <v>89</v>
      </c>
      <c r="V194" s="33" t="s">
        <v>69</v>
      </c>
      <c r="X194" s="27" t="s">
        <v>344</v>
      </c>
      <c r="Y194" s="27" t="s">
        <v>342</v>
      </c>
      <c r="Z194" s="30" t="s">
        <v>283</v>
      </c>
      <c r="AJ194" s="4" t="s">
        <v>92</v>
      </c>
      <c r="AK194" s="4" t="s">
        <v>93</v>
      </c>
    </row>
    <row r="195" spans="1:37">
      <c r="D195" s="66" t="s">
        <v>345</v>
      </c>
      <c r="E195" s="67"/>
      <c r="F195" s="68"/>
      <c r="G195" s="69"/>
      <c r="H195" s="69"/>
      <c r="I195" s="69"/>
      <c r="J195" s="69"/>
      <c r="K195" s="70"/>
      <c r="L195" s="70"/>
      <c r="M195" s="67"/>
      <c r="N195" s="67"/>
      <c r="O195" s="68"/>
      <c r="P195" s="68"/>
      <c r="Q195" s="67"/>
      <c r="R195" s="67"/>
      <c r="S195" s="67"/>
      <c r="T195" s="71"/>
      <c r="U195" s="71"/>
      <c r="V195" s="71" t="s">
        <v>0</v>
      </c>
      <c r="W195" s="72"/>
      <c r="X195" s="68"/>
    </row>
    <row r="196" spans="1:37" ht="25.5">
      <c r="A196" s="25">
        <v>46</v>
      </c>
      <c r="B196" s="26" t="s">
        <v>279</v>
      </c>
      <c r="C196" s="27" t="s">
        <v>346</v>
      </c>
      <c r="D196" s="28" t="s">
        <v>347</v>
      </c>
      <c r="E196" s="29">
        <v>1.75</v>
      </c>
      <c r="F196" s="30" t="s">
        <v>125</v>
      </c>
      <c r="H196" s="31">
        <f>ROUND(E196*G196,2)</f>
        <v>0</v>
      </c>
      <c r="J196" s="31">
        <f>ROUND(E196*G196,2)</f>
        <v>0</v>
      </c>
      <c r="K196" s="32">
        <v>1.0300000000000001E-3</v>
      </c>
      <c r="L196" s="32">
        <f>E196*K196</f>
        <v>1.8025000000000003E-3</v>
      </c>
      <c r="M196" s="29">
        <v>6.2E-2</v>
      </c>
      <c r="N196" s="29">
        <f>E196*M196</f>
        <v>0.1085</v>
      </c>
      <c r="P196" s="30" t="s">
        <v>89</v>
      </c>
      <c r="V196" s="33" t="s">
        <v>69</v>
      </c>
      <c r="X196" s="27" t="s">
        <v>348</v>
      </c>
      <c r="Y196" s="27" t="s">
        <v>346</v>
      </c>
      <c r="Z196" s="30" t="s">
        <v>283</v>
      </c>
      <c r="AJ196" s="4" t="s">
        <v>92</v>
      </c>
      <c r="AK196" s="4" t="s">
        <v>93</v>
      </c>
    </row>
    <row r="197" spans="1:37">
      <c r="D197" s="66" t="s">
        <v>349</v>
      </c>
      <c r="E197" s="67"/>
      <c r="F197" s="68"/>
      <c r="G197" s="69"/>
      <c r="H197" s="69"/>
      <c r="I197" s="69"/>
      <c r="J197" s="69"/>
      <c r="K197" s="70"/>
      <c r="L197" s="70"/>
      <c r="M197" s="67"/>
      <c r="N197" s="67"/>
      <c r="O197" s="68"/>
      <c r="P197" s="68"/>
      <c r="Q197" s="67"/>
      <c r="R197" s="67"/>
      <c r="S197" s="67"/>
      <c r="T197" s="71"/>
      <c r="U197" s="71"/>
      <c r="V197" s="71" t="s">
        <v>0</v>
      </c>
      <c r="W197" s="72"/>
      <c r="X197" s="68"/>
    </row>
    <row r="198" spans="1:37" ht="25.5">
      <c r="A198" s="25">
        <v>47</v>
      </c>
      <c r="B198" s="26" t="s">
        <v>279</v>
      </c>
      <c r="C198" s="27" t="s">
        <v>350</v>
      </c>
      <c r="D198" s="28" t="s">
        <v>351</v>
      </c>
      <c r="E198" s="29">
        <v>11.88</v>
      </c>
      <c r="F198" s="30" t="s">
        <v>125</v>
      </c>
      <c r="H198" s="31">
        <f>ROUND(E198*G198,2)</f>
        <v>0</v>
      </c>
      <c r="J198" s="31">
        <f>ROUND(E198*G198,2)</f>
        <v>0</v>
      </c>
      <c r="K198" s="32">
        <v>9.3999999999999997E-4</v>
      </c>
      <c r="L198" s="32">
        <f>E198*K198</f>
        <v>1.11672E-2</v>
      </c>
      <c r="M198" s="29">
        <v>5.3999999999999999E-2</v>
      </c>
      <c r="N198" s="29">
        <f>E198*M198</f>
        <v>0.64152000000000009</v>
      </c>
      <c r="P198" s="30" t="s">
        <v>89</v>
      </c>
      <c r="V198" s="33" t="s">
        <v>69</v>
      </c>
      <c r="X198" s="27" t="s">
        <v>352</v>
      </c>
      <c r="Y198" s="27" t="s">
        <v>350</v>
      </c>
      <c r="Z198" s="30" t="s">
        <v>283</v>
      </c>
      <c r="AJ198" s="4" t="s">
        <v>92</v>
      </c>
      <c r="AK198" s="4" t="s">
        <v>93</v>
      </c>
    </row>
    <row r="199" spans="1:37">
      <c r="D199" s="66" t="s">
        <v>353</v>
      </c>
      <c r="E199" s="67"/>
      <c r="F199" s="68"/>
      <c r="G199" s="69"/>
      <c r="H199" s="69"/>
      <c r="I199" s="69"/>
      <c r="J199" s="69"/>
      <c r="K199" s="70"/>
      <c r="L199" s="70"/>
      <c r="M199" s="67"/>
      <c r="N199" s="67"/>
      <c r="O199" s="68"/>
      <c r="P199" s="68"/>
      <c r="Q199" s="67"/>
      <c r="R199" s="67"/>
      <c r="S199" s="67"/>
      <c r="T199" s="71"/>
      <c r="U199" s="71"/>
      <c r="V199" s="71" t="s">
        <v>0</v>
      </c>
      <c r="W199" s="72"/>
      <c r="X199" s="68"/>
    </row>
    <row r="200" spans="1:37">
      <c r="A200" s="25">
        <v>48</v>
      </c>
      <c r="B200" s="26" t="s">
        <v>279</v>
      </c>
      <c r="C200" s="27" t="s">
        <v>354</v>
      </c>
      <c r="D200" s="28" t="s">
        <v>355</v>
      </c>
      <c r="E200" s="29">
        <v>3.2440000000000002</v>
      </c>
      <c r="F200" s="30" t="s">
        <v>125</v>
      </c>
      <c r="H200" s="31">
        <f>ROUND(E200*G200,2)</f>
        <v>0</v>
      </c>
      <c r="J200" s="31">
        <f>ROUND(E200*G200,2)</f>
        <v>0</v>
      </c>
      <c r="K200" s="32">
        <v>5.0000000000000001E-4</v>
      </c>
      <c r="L200" s="32">
        <f>E200*K200</f>
        <v>1.6220000000000002E-3</v>
      </c>
      <c r="M200" s="29">
        <v>1.7000000000000001E-2</v>
      </c>
      <c r="N200" s="29">
        <f>E200*M200</f>
        <v>5.514800000000001E-2</v>
      </c>
      <c r="P200" s="30" t="s">
        <v>89</v>
      </c>
      <c r="V200" s="33" t="s">
        <v>69</v>
      </c>
      <c r="X200" s="27" t="s">
        <v>356</v>
      </c>
      <c r="Y200" s="27" t="s">
        <v>354</v>
      </c>
      <c r="Z200" s="30" t="s">
        <v>283</v>
      </c>
      <c r="AJ200" s="4" t="s">
        <v>92</v>
      </c>
      <c r="AK200" s="4" t="s">
        <v>93</v>
      </c>
    </row>
    <row r="201" spans="1:37">
      <c r="D201" s="66" t="s">
        <v>94</v>
      </c>
      <c r="E201" s="67"/>
      <c r="F201" s="68"/>
      <c r="G201" s="69"/>
      <c r="H201" s="69"/>
      <c r="I201" s="69"/>
      <c r="J201" s="69"/>
      <c r="K201" s="70"/>
      <c r="L201" s="70"/>
      <c r="M201" s="67"/>
      <c r="N201" s="67"/>
      <c r="O201" s="68"/>
      <c r="P201" s="68"/>
      <c r="Q201" s="67"/>
      <c r="R201" s="67"/>
      <c r="S201" s="67"/>
      <c r="T201" s="71"/>
      <c r="U201" s="71"/>
      <c r="V201" s="71" t="s">
        <v>0</v>
      </c>
      <c r="W201" s="72"/>
      <c r="X201" s="68"/>
    </row>
    <row r="202" spans="1:37">
      <c r="D202" s="66" t="s">
        <v>357</v>
      </c>
      <c r="E202" s="67"/>
      <c r="F202" s="68"/>
      <c r="G202" s="69"/>
      <c r="H202" s="69"/>
      <c r="I202" s="69"/>
      <c r="J202" s="69"/>
      <c r="K202" s="70"/>
      <c r="L202" s="70"/>
      <c r="M202" s="67"/>
      <c r="N202" s="67"/>
      <c r="O202" s="68"/>
      <c r="P202" s="68"/>
      <c r="Q202" s="67"/>
      <c r="R202" s="67"/>
      <c r="S202" s="67"/>
      <c r="T202" s="71"/>
      <c r="U202" s="71"/>
      <c r="V202" s="71" t="s">
        <v>0</v>
      </c>
      <c r="W202" s="72"/>
      <c r="X202" s="68"/>
    </row>
    <row r="203" spans="1:37">
      <c r="D203" s="66" t="s">
        <v>358</v>
      </c>
      <c r="E203" s="67"/>
      <c r="F203" s="68"/>
      <c r="G203" s="69"/>
      <c r="H203" s="69"/>
      <c r="I203" s="69"/>
      <c r="J203" s="69"/>
      <c r="K203" s="70"/>
      <c r="L203" s="70"/>
      <c r="M203" s="67"/>
      <c r="N203" s="67"/>
      <c r="O203" s="68"/>
      <c r="P203" s="68"/>
      <c r="Q203" s="67"/>
      <c r="R203" s="67"/>
      <c r="S203" s="67"/>
      <c r="T203" s="71"/>
      <c r="U203" s="71"/>
      <c r="V203" s="71" t="s">
        <v>0</v>
      </c>
      <c r="W203" s="72"/>
      <c r="X203" s="68"/>
    </row>
    <row r="204" spans="1:37">
      <c r="A204" s="25">
        <v>49</v>
      </c>
      <c r="B204" s="26" t="s">
        <v>279</v>
      </c>
      <c r="C204" s="27" t="s">
        <v>359</v>
      </c>
      <c r="D204" s="28" t="s">
        <v>360</v>
      </c>
      <c r="E204" s="29">
        <v>62.350999999999999</v>
      </c>
      <c r="F204" s="30" t="s">
        <v>125</v>
      </c>
      <c r="H204" s="31">
        <f>ROUND(E204*G204,2)</f>
        <v>0</v>
      </c>
      <c r="J204" s="31">
        <f>ROUND(E204*G204,2)</f>
        <v>0</v>
      </c>
      <c r="K204" s="32">
        <v>1.1999999999999999E-3</v>
      </c>
      <c r="L204" s="32">
        <f>E204*K204</f>
        <v>7.482119999999999E-2</v>
      </c>
      <c r="M204" s="29">
        <v>7.5999999999999998E-2</v>
      </c>
      <c r="N204" s="29">
        <f>E204*M204</f>
        <v>4.7386759999999999</v>
      </c>
      <c r="P204" s="30" t="s">
        <v>89</v>
      </c>
      <c r="V204" s="33" t="s">
        <v>69</v>
      </c>
      <c r="X204" s="27" t="s">
        <v>361</v>
      </c>
      <c r="Y204" s="27" t="s">
        <v>359</v>
      </c>
      <c r="Z204" s="30" t="s">
        <v>283</v>
      </c>
      <c r="AJ204" s="4" t="s">
        <v>92</v>
      </c>
      <c r="AK204" s="4" t="s">
        <v>93</v>
      </c>
    </row>
    <row r="205" spans="1:37">
      <c r="D205" s="66" t="s">
        <v>362</v>
      </c>
      <c r="E205" s="67"/>
      <c r="F205" s="68"/>
      <c r="G205" s="69"/>
      <c r="H205" s="69"/>
      <c r="I205" s="69"/>
      <c r="J205" s="69"/>
      <c r="K205" s="70"/>
      <c r="L205" s="70"/>
      <c r="M205" s="67"/>
      <c r="N205" s="67"/>
      <c r="O205" s="68"/>
      <c r="P205" s="68"/>
      <c r="Q205" s="67"/>
      <c r="R205" s="67"/>
      <c r="S205" s="67"/>
      <c r="T205" s="71"/>
      <c r="U205" s="71"/>
      <c r="V205" s="71" t="s">
        <v>0</v>
      </c>
      <c r="W205" s="72"/>
      <c r="X205" s="68"/>
    </row>
    <row r="206" spans="1:37">
      <c r="D206" s="66" t="s">
        <v>363</v>
      </c>
      <c r="E206" s="67"/>
      <c r="F206" s="68"/>
      <c r="G206" s="69"/>
      <c r="H206" s="69"/>
      <c r="I206" s="69"/>
      <c r="J206" s="69"/>
      <c r="K206" s="70"/>
      <c r="L206" s="70"/>
      <c r="M206" s="67"/>
      <c r="N206" s="67"/>
      <c r="O206" s="68"/>
      <c r="P206" s="68"/>
      <c r="Q206" s="67"/>
      <c r="R206" s="67"/>
      <c r="S206" s="67"/>
      <c r="T206" s="71"/>
      <c r="U206" s="71"/>
      <c r="V206" s="71" t="s">
        <v>0</v>
      </c>
      <c r="W206" s="72"/>
      <c r="X206" s="68"/>
    </row>
    <row r="207" spans="1:37">
      <c r="D207" s="66" t="s">
        <v>364</v>
      </c>
      <c r="E207" s="67"/>
      <c r="F207" s="68"/>
      <c r="G207" s="69"/>
      <c r="H207" s="69"/>
      <c r="I207" s="69"/>
      <c r="J207" s="69"/>
      <c r="K207" s="70"/>
      <c r="L207" s="70"/>
      <c r="M207" s="67"/>
      <c r="N207" s="67"/>
      <c r="O207" s="68"/>
      <c r="P207" s="68"/>
      <c r="Q207" s="67"/>
      <c r="R207" s="67"/>
      <c r="S207" s="67"/>
      <c r="T207" s="71"/>
      <c r="U207" s="71"/>
      <c r="V207" s="71" t="s">
        <v>0</v>
      </c>
      <c r="W207" s="72"/>
      <c r="X207" s="68"/>
    </row>
    <row r="208" spans="1:37">
      <c r="D208" s="66" t="s">
        <v>365</v>
      </c>
      <c r="E208" s="67"/>
      <c r="F208" s="68"/>
      <c r="G208" s="69"/>
      <c r="H208" s="69"/>
      <c r="I208" s="69"/>
      <c r="J208" s="69"/>
      <c r="K208" s="70"/>
      <c r="L208" s="70"/>
      <c r="M208" s="67"/>
      <c r="N208" s="67"/>
      <c r="O208" s="68"/>
      <c r="P208" s="68"/>
      <c r="Q208" s="67"/>
      <c r="R208" s="67"/>
      <c r="S208" s="67"/>
      <c r="T208" s="71"/>
      <c r="U208" s="71"/>
      <c r="V208" s="71" t="s">
        <v>0</v>
      </c>
      <c r="W208" s="72"/>
      <c r="X208" s="68"/>
    </row>
    <row r="209" spans="1:37">
      <c r="D209" s="66" t="s">
        <v>366</v>
      </c>
      <c r="E209" s="67"/>
      <c r="F209" s="68"/>
      <c r="G209" s="69"/>
      <c r="H209" s="69"/>
      <c r="I209" s="69"/>
      <c r="J209" s="69"/>
      <c r="K209" s="70"/>
      <c r="L209" s="70"/>
      <c r="M209" s="67"/>
      <c r="N209" s="67"/>
      <c r="O209" s="68"/>
      <c r="P209" s="68"/>
      <c r="Q209" s="67"/>
      <c r="R209" s="67"/>
      <c r="S209" s="67"/>
      <c r="T209" s="71"/>
      <c r="U209" s="71"/>
      <c r="V209" s="71" t="s">
        <v>0</v>
      </c>
      <c r="W209" s="72"/>
      <c r="X209" s="68"/>
    </row>
    <row r="210" spans="1:37">
      <c r="D210" s="66" t="s">
        <v>367</v>
      </c>
      <c r="E210" s="67"/>
      <c r="F210" s="68"/>
      <c r="G210" s="69"/>
      <c r="H210" s="69"/>
      <c r="I210" s="69"/>
      <c r="J210" s="69"/>
      <c r="K210" s="70"/>
      <c r="L210" s="70"/>
      <c r="M210" s="67"/>
      <c r="N210" s="67"/>
      <c r="O210" s="68"/>
      <c r="P210" s="68"/>
      <c r="Q210" s="67"/>
      <c r="R210" s="67"/>
      <c r="S210" s="67"/>
      <c r="T210" s="71"/>
      <c r="U210" s="71"/>
      <c r="V210" s="71" t="s">
        <v>0</v>
      </c>
      <c r="W210" s="72"/>
      <c r="X210" s="68"/>
    </row>
    <row r="211" spans="1:37">
      <c r="D211" s="66" t="s">
        <v>368</v>
      </c>
      <c r="E211" s="67"/>
      <c r="F211" s="68"/>
      <c r="G211" s="69"/>
      <c r="H211" s="69"/>
      <c r="I211" s="69"/>
      <c r="J211" s="69"/>
      <c r="K211" s="70"/>
      <c r="L211" s="70"/>
      <c r="M211" s="67"/>
      <c r="N211" s="67"/>
      <c r="O211" s="68"/>
      <c r="P211" s="68"/>
      <c r="Q211" s="67"/>
      <c r="R211" s="67"/>
      <c r="S211" s="67"/>
      <c r="T211" s="71"/>
      <c r="U211" s="71"/>
      <c r="V211" s="71" t="s">
        <v>0</v>
      </c>
      <c r="W211" s="72"/>
      <c r="X211" s="68"/>
    </row>
    <row r="212" spans="1:37">
      <c r="A212" s="25">
        <v>50</v>
      </c>
      <c r="B212" s="26" t="s">
        <v>279</v>
      </c>
      <c r="C212" s="27" t="s">
        <v>369</v>
      </c>
      <c r="D212" s="28" t="s">
        <v>370</v>
      </c>
      <c r="E212" s="29">
        <v>19.209</v>
      </c>
      <c r="F212" s="30" t="s">
        <v>125</v>
      </c>
      <c r="H212" s="31">
        <f>ROUND(E212*G212,2)</f>
        <v>0</v>
      </c>
      <c r="J212" s="31">
        <f>ROUND(E212*G212,2)</f>
        <v>0</v>
      </c>
      <c r="K212" s="32">
        <v>4.4000000000000002E-4</v>
      </c>
      <c r="L212" s="32">
        <f>E212*K212</f>
        <v>8.4519599999999997E-3</v>
      </c>
      <c r="M212" s="29">
        <v>2.5000000000000001E-2</v>
      </c>
      <c r="N212" s="29">
        <f>E212*M212</f>
        <v>0.48022500000000001</v>
      </c>
      <c r="P212" s="30" t="s">
        <v>89</v>
      </c>
      <c r="V212" s="33" t="s">
        <v>69</v>
      </c>
      <c r="X212" s="27" t="s">
        <v>371</v>
      </c>
      <c r="Y212" s="27" t="s">
        <v>369</v>
      </c>
      <c r="Z212" s="30" t="s">
        <v>283</v>
      </c>
      <c r="AJ212" s="4" t="s">
        <v>92</v>
      </c>
      <c r="AK212" s="4" t="s">
        <v>93</v>
      </c>
    </row>
    <row r="213" spans="1:37">
      <c r="D213" s="66" t="s">
        <v>94</v>
      </c>
      <c r="E213" s="67"/>
      <c r="F213" s="68"/>
      <c r="G213" s="69"/>
      <c r="H213" s="69"/>
      <c r="I213" s="69"/>
      <c r="J213" s="69"/>
      <c r="K213" s="70"/>
      <c r="L213" s="70"/>
      <c r="M213" s="67"/>
      <c r="N213" s="67"/>
      <c r="O213" s="68"/>
      <c r="P213" s="68"/>
      <c r="Q213" s="67"/>
      <c r="R213" s="67"/>
      <c r="S213" s="67"/>
      <c r="T213" s="71"/>
      <c r="U213" s="71"/>
      <c r="V213" s="71" t="s">
        <v>0</v>
      </c>
      <c r="W213" s="72"/>
      <c r="X213" s="68"/>
    </row>
    <row r="214" spans="1:37">
      <c r="D214" s="66" t="s">
        <v>372</v>
      </c>
      <c r="E214" s="67"/>
      <c r="F214" s="68"/>
      <c r="G214" s="69"/>
      <c r="H214" s="69"/>
      <c r="I214" s="69"/>
      <c r="J214" s="69"/>
      <c r="K214" s="70"/>
      <c r="L214" s="70"/>
      <c r="M214" s="67"/>
      <c r="N214" s="67"/>
      <c r="O214" s="68"/>
      <c r="P214" s="68"/>
      <c r="Q214" s="67"/>
      <c r="R214" s="67"/>
      <c r="S214" s="67"/>
      <c r="T214" s="71"/>
      <c r="U214" s="71"/>
      <c r="V214" s="71" t="s">
        <v>0</v>
      </c>
      <c r="W214" s="72"/>
      <c r="X214" s="68"/>
    </row>
    <row r="215" spans="1:37" ht="25.5">
      <c r="A215" s="25">
        <v>51</v>
      </c>
      <c r="B215" s="26" t="s">
        <v>279</v>
      </c>
      <c r="C215" s="27" t="s">
        <v>373</v>
      </c>
      <c r="D215" s="28" t="s">
        <v>374</v>
      </c>
      <c r="E215" s="29">
        <v>35</v>
      </c>
      <c r="F215" s="30" t="s">
        <v>99</v>
      </c>
      <c r="H215" s="31">
        <f>ROUND(E215*G215,2)</f>
        <v>0</v>
      </c>
      <c r="J215" s="31">
        <f>ROUND(E215*G215,2)</f>
        <v>0</v>
      </c>
      <c r="L215" s="32">
        <f>E215*K215</f>
        <v>0</v>
      </c>
      <c r="M215" s="29">
        <v>1E-3</v>
      </c>
      <c r="N215" s="29">
        <f>E215*M215</f>
        <v>3.5000000000000003E-2</v>
      </c>
      <c r="P215" s="30" t="s">
        <v>89</v>
      </c>
      <c r="V215" s="33" t="s">
        <v>69</v>
      </c>
      <c r="X215" s="27" t="s">
        <v>375</v>
      </c>
      <c r="Y215" s="27" t="s">
        <v>373</v>
      </c>
      <c r="Z215" s="30" t="s">
        <v>283</v>
      </c>
      <c r="AJ215" s="4" t="s">
        <v>92</v>
      </c>
      <c r="AK215" s="4" t="s">
        <v>93</v>
      </c>
    </row>
    <row r="216" spans="1:37">
      <c r="D216" s="66" t="s">
        <v>376</v>
      </c>
      <c r="E216" s="67"/>
      <c r="F216" s="68"/>
      <c r="G216" s="69"/>
      <c r="H216" s="69"/>
      <c r="I216" s="69"/>
      <c r="J216" s="69"/>
      <c r="K216" s="70"/>
      <c r="L216" s="70"/>
      <c r="M216" s="67"/>
      <c r="N216" s="67"/>
      <c r="O216" s="68"/>
      <c r="P216" s="68"/>
      <c r="Q216" s="67"/>
      <c r="R216" s="67"/>
      <c r="S216" s="67"/>
      <c r="T216" s="71"/>
      <c r="U216" s="71"/>
      <c r="V216" s="71" t="s">
        <v>0</v>
      </c>
      <c r="W216" s="72"/>
      <c r="X216" s="68"/>
    </row>
    <row r="217" spans="1:37">
      <c r="D217" s="66" t="s">
        <v>377</v>
      </c>
      <c r="E217" s="67"/>
      <c r="F217" s="68"/>
      <c r="G217" s="69"/>
      <c r="H217" s="69"/>
      <c r="I217" s="69"/>
      <c r="J217" s="69"/>
      <c r="K217" s="70"/>
      <c r="L217" s="70"/>
      <c r="M217" s="67"/>
      <c r="N217" s="67"/>
      <c r="O217" s="68"/>
      <c r="P217" s="68"/>
      <c r="Q217" s="67"/>
      <c r="R217" s="67"/>
      <c r="S217" s="67"/>
      <c r="T217" s="71"/>
      <c r="U217" s="71"/>
      <c r="V217" s="71" t="s">
        <v>0</v>
      </c>
      <c r="W217" s="72"/>
      <c r="X217" s="68"/>
    </row>
    <row r="218" spans="1:37" ht="25.5">
      <c r="A218" s="25">
        <v>52</v>
      </c>
      <c r="B218" s="26" t="s">
        <v>279</v>
      </c>
      <c r="C218" s="27" t="s">
        <v>378</v>
      </c>
      <c r="D218" s="28" t="s">
        <v>379</v>
      </c>
      <c r="E218" s="29">
        <v>1</v>
      </c>
      <c r="F218" s="30" t="s">
        <v>99</v>
      </c>
      <c r="H218" s="31">
        <f>ROUND(E218*G218,2)</f>
        <v>0</v>
      </c>
      <c r="J218" s="31">
        <f>ROUND(E218*G218,2)</f>
        <v>0</v>
      </c>
      <c r="L218" s="32">
        <f>E218*K218</f>
        <v>0</v>
      </c>
      <c r="M218" s="29">
        <v>4.0000000000000001E-3</v>
      </c>
      <c r="N218" s="29">
        <f>E218*M218</f>
        <v>4.0000000000000001E-3</v>
      </c>
      <c r="P218" s="30" t="s">
        <v>89</v>
      </c>
      <c r="V218" s="33" t="s">
        <v>69</v>
      </c>
      <c r="X218" s="27" t="s">
        <v>380</v>
      </c>
      <c r="Y218" s="27" t="s">
        <v>378</v>
      </c>
      <c r="Z218" s="30" t="s">
        <v>283</v>
      </c>
      <c r="AJ218" s="4" t="s">
        <v>92</v>
      </c>
      <c r="AK218" s="4" t="s">
        <v>93</v>
      </c>
    </row>
    <row r="219" spans="1:37">
      <c r="D219" s="66" t="s">
        <v>381</v>
      </c>
      <c r="E219" s="67"/>
      <c r="F219" s="68"/>
      <c r="G219" s="69"/>
      <c r="H219" s="69"/>
      <c r="I219" s="69"/>
      <c r="J219" s="69"/>
      <c r="K219" s="70"/>
      <c r="L219" s="70"/>
      <c r="M219" s="67"/>
      <c r="N219" s="67"/>
      <c r="O219" s="68"/>
      <c r="P219" s="68"/>
      <c r="Q219" s="67"/>
      <c r="R219" s="67"/>
      <c r="S219" s="67"/>
      <c r="T219" s="71"/>
      <c r="U219" s="71"/>
      <c r="V219" s="71" t="s">
        <v>0</v>
      </c>
      <c r="W219" s="72"/>
      <c r="X219" s="68"/>
    </row>
    <row r="220" spans="1:37">
      <c r="D220" s="66" t="s">
        <v>110</v>
      </c>
      <c r="E220" s="67"/>
      <c r="F220" s="68"/>
      <c r="G220" s="69"/>
      <c r="H220" s="69"/>
      <c r="I220" s="69"/>
      <c r="J220" s="69"/>
      <c r="K220" s="70"/>
      <c r="L220" s="70"/>
      <c r="M220" s="67"/>
      <c r="N220" s="67"/>
      <c r="O220" s="68"/>
      <c r="P220" s="68"/>
      <c r="Q220" s="67"/>
      <c r="R220" s="67"/>
      <c r="S220" s="67"/>
      <c r="T220" s="71"/>
      <c r="U220" s="71"/>
      <c r="V220" s="71" t="s">
        <v>0</v>
      </c>
      <c r="W220" s="72"/>
      <c r="X220" s="68"/>
    </row>
    <row r="221" spans="1:37" ht="25.5">
      <c r="A221" s="25">
        <v>53</v>
      </c>
      <c r="B221" s="26" t="s">
        <v>279</v>
      </c>
      <c r="C221" s="27" t="s">
        <v>382</v>
      </c>
      <c r="D221" s="28" t="s">
        <v>383</v>
      </c>
      <c r="E221" s="29">
        <v>16</v>
      </c>
      <c r="F221" s="30" t="s">
        <v>99</v>
      </c>
      <c r="H221" s="31">
        <f>ROUND(E221*G221,2)</f>
        <v>0</v>
      </c>
      <c r="J221" s="31">
        <f>ROUND(E221*G221,2)</f>
        <v>0</v>
      </c>
      <c r="K221" s="32">
        <v>3.4000000000000002E-4</v>
      </c>
      <c r="L221" s="32">
        <f>E221*K221</f>
        <v>5.4400000000000004E-3</v>
      </c>
      <c r="M221" s="29">
        <v>2.5000000000000001E-2</v>
      </c>
      <c r="N221" s="29">
        <f>E221*M221</f>
        <v>0.4</v>
      </c>
      <c r="P221" s="30" t="s">
        <v>89</v>
      </c>
      <c r="V221" s="33" t="s">
        <v>69</v>
      </c>
      <c r="X221" s="27" t="s">
        <v>384</v>
      </c>
      <c r="Y221" s="27" t="s">
        <v>382</v>
      </c>
      <c r="Z221" s="30" t="s">
        <v>283</v>
      </c>
      <c r="AJ221" s="4" t="s">
        <v>92</v>
      </c>
      <c r="AK221" s="4" t="s">
        <v>93</v>
      </c>
    </row>
    <row r="222" spans="1:37">
      <c r="D222" s="66" t="s">
        <v>385</v>
      </c>
      <c r="E222" s="67"/>
      <c r="F222" s="68"/>
      <c r="G222" s="69"/>
      <c r="H222" s="69"/>
      <c r="I222" s="69"/>
      <c r="J222" s="69"/>
      <c r="K222" s="70"/>
      <c r="L222" s="70"/>
      <c r="M222" s="67"/>
      <c r="N222" s="67"/>
      <c r="O222" s="68"/>
      <c r="P222" s="68"/>
      <c r="Q222" s="67"/>
      <c r="R222" s="67"/>
      <c r="S222" s="67"/>
      <c r="T222" s="71"/>
      <c r="U222" s="71"/>
      <c r="V222" s="71" t="s">
        <v>0</v>
      </c>
      <c r="W222" s="72"/>
      <c r="X222" s="68"/>
    </row>
    <row r="223" spans="1:37">
      <c r="D223" s="66" t="s">
        <v>386</v>
      </c>
      <c r="E223" s="67"/>
      <c r="F223" s="68"/>
      <c r="G223" s="69"/>
      <c r="H223" s="69"/>
      <c r="I223" s="69"/>
      <c r="J223" s="69"/>
      <c r="K223" s="70"/>
      <c r="L223" s="70"/>
      <c r="M223" s="67"/>
      <c r="N223" s="67"/>
      <c r="O223" s="68"/>
      <c r="P223" s="68"/>
      <c r="Q223" s="67"/>
      <c r="R223" s="67"/>
      <c r="S223" s="67"/>
      <c r="T223" s="71"/>
      <c r="U223" s="71"/>
      <c r="V223" s="71" t="s">
        <v>0</v>
      </c>
      <c r="W223" s="72"/>
      <c r="X223" s="68"/>
    </row>
    <row r="224" spans="1:37">
      <c r="D224" s="66" t="s">
        <v>122</v>
      </c>
      <c r="E224" s="67"/>
      <c r="F224" s="68"/>
      <c r="G224" s="69"/>
      <c r="H224" s="69"/>
      <c r="I224" s="69"/>
      <c r="J224" s="69"/>
      <c r="K224" s="70"/>
      <c r="L224" s="70"/>
      <c r="M224" s="67"/>
      <c r="N224" s="67"/>
      <c r="O224" s="68"/>
      <c r="P224" s="68"/>
      <c r="Q224" s="67"/>
      <c r="R224" s="67"/>
      <c r="S224" s="67"/>
      <c r="T224" s="71"/>
      <c r="U224" s="71"/>
      <c r="V224" s="71" t="s">
        <v>0</v>
      </c>
      <c r="W224" s="72"/>
      <c r="X224" s="68"/>
    </row>
    <row r="225" spans="1:37">
      <c r="D225" s="66" t="s">
        <v>387</v>
      </c>
      <c r="E225" s="67"/>
      <c r="F225" s="68"/>
      <c r="G225" s="69"/>
      <c r="H225" s="69"/>
      <c r="I225" s="69"/>
      <c r="J225" s="69"/>
      <c r="K225" s="70"/>
      <c r="L225" s="70"/>
      <c r="M225" s="67"/>
      <c r="N225" s="67"/>
      <c r="O225" s="68"/>
      <c r="P225" s="68"/>
      <c r="Q225" s="67"/>
      <c r="R225" s="67"/>
      <c r="S225" s="67"/>
      <c r="T225" s="71"/>
      <c r="U225" s="71"/>
      <c r="V225" s="71" t="s">
        <v>0</v>
      </c>
      <c r="W225" s="72"/>
      <c r="X225" s="68"/>
    </row>
    <row r="226" spans="1:37" ht="25.5">
      <c r="A226" s="25">
        <v>54</v>
      </c>
      <c r="B226" s="26" t="s">
        <v>279</v>
      </c>
      <c r="C226" s="27" t="s">
        <v>388</v>
      </c>
      <c r="D226" s="28" t="s">
        <v>389</v>
      </c>
      <c r="E226" s="29">
        <v>7</v>
      </c>
      <c r="F226" s="30" t="s">
        <v>99</v>
      </c>
      <c r="H226" s="31">
        <f>ROUND(E226*G226,2)</f>
        <v>0</v>
      </c>
      <c r="J226" s="31">
        <f>ROUND(E226*G226,2)</f>
        <v>0</v>
      </c>
      <c r="K226" s="32">
        <v>3.4000000000000002E-4</v>
      </c>
      <c r="L226" s="32">
        <f>E226*K226</f>
        <v>2.3800000000000002E-3</v>
      </c>
      <c r="M226" s="29">
        <v>6.9000000000000006E-2</v>
      </c>
      <c r="N226" s="29">
        <f>E226*M226</f>
        <v>0.48300000000000004</v>
      </c>
      <c r="P226" s="30" t="s">
        <v>89</v>
      </c>
      <c r="V226" s="33" t="s">
        <v>69</v>
      </c>
      <c r="X226" s="27" t="s">
        <v>390</v>
      </c>
      <c r="Y226" s="27" t="s">
        <v>388</v>
      </c>
      <c r="Z226" s="30" t="s">
        <v>283</v>
      </c>
      <c r="AJ226" s="4" t="s">
        <v>92</v>
      </c>
      <c r="AK226" s="4" t="s">
        <v>93</v>
      </c>
    </row>
    <row r="227" spans="1:37">
      <c r="D227" s="66" t="s">
        <v>391</v>
      </c>
      <c r="E227" s="67"/>
      <c r="F227" s="68"/>
      <c r="G227" s="69"/>
      <c r="H227" s="69"/>
      <c r="I227" s="69"/>
      <c r="J227" s="69"/>
      <c r="K227" s="70"/>
      <c r="L227" s="70"/>
      <c r="M227" s="67"/>
      <c r="N227" s="67"/>
      <c r="O227" s="68"/>
      <c r="P227" s="68"/>
      <c r="Q227" s="67"/>
      <c r="R227" s="67"/>
      <c r="S227" s="67"/>
      <c r="T227" s="71"/>
      <c r="U227" s="71"/>
      <c r="V227" s="71" t="s">
        <v>0</v>
      </c>
      <c r="W227" s="72"/>
      <c r="X227" s="68"/>
    </row>
    <row r="228" spans="1:37">
      <c r="D228" s="66" t="s">
        <v>392</v>
      </c>
      <c r="E228" s="67"/>
      <c r="F228" s="68"/>
      <c r="G228" s="69"/>
      <c r="H228" s="69"/>
      <c r="I228" s="69"/>
      <c r="J228" s="69"/>
      <c r="K228" s="70"/>
      <c r="L228" s="70"/>
      <c r="M228" s="67"/>
      <c r="N228" s="67"/>
      <c r="O228" s="68"/>
      <c r="P228" s="68"/>
      <c r="Q228" s="67"/>
      <c r="R228" s="67"/>
      <c r="S228" s="67"/>
      <c r="T228" s="71"/>
      <c r="U228" s="71"/>
      <c r="V228" s="71" t="s">
        <v>0</v>
      </c>
      <c r="W228" s="72"/>
      <c r="X228" s="68"/>
    </row>
    <row r="229" spans="1:37">
      <c r="D229" s="66" t="s">
        <v>110</v>
      </c>
      <c r="E229" s="67"/>
      <c r="F229" s="68"/>
      <c r="G229" s="69"/>
      <c r="H229" s="69"/>
      <c r="I229" s="69"/>
      <c r="J229" s="69"/>
      <c r="K229" s="70"/>
      <c r="L229" s="70"/>
      <c r="M229" s="67"/>
      <c r="N229" s="67"/>
      <c r="O229" s="68"/>
      <c r="P229" s="68"/>
      <c r="Q229" s="67"/>
      <c r="R229" s="67"/>
      <c r="S229" s="67"/>
      <c r="T229" s="71"/>
      <c r="U229" s="71"/>
      <c r="V229" s="71" t="s">
        <v>0</v>
      </c>
      <c r="W229" s="72"/>
      <c r="X229" s="68"/>
    </row>
    <row r="230" spans="1:37">
      <c r="D230" s="66" t="s">
        <v>110</v>
      </c>
      <c r="E230" s="67"/>
      <c r="F230" s="68"/>
      <c r="G230" s="69"/>
      <c r="H230" s="69"/>
      <c r="I230" s="69"/>
      <c r="J230" s="69"/>
      <c r="K230" s="70"/>
      <c r="L230" s="70"/>
      <c r="M230" s="67"/>
      <c r="N230" s="67"/>
      <c r="O230" s="68"/>
      <c r="P230" s="68"/>
      <c r="Q230" s="67"/>
      <c r="R230" s="67"/>
      <c r="S230" s="67"/>
      <c r="T230" s="71"/>
      <c r="U230" s="71"/>
      <c r="V230" s="71" t="s">
        <v>0</v>
      </c>
      <c r="W230" s="72"/>
      <c r="X230" s="68"/>
    </row>
    <row r="231" spans="1:37" ht="25.5">
      <c r="A231" s="25">
        <v>55</v>
      </c>
      <c r="B231" s="26" t="s">
        <v>279</v>
      </c>
      <c r="C231" s="27" t="s">
        <v>393</v>
      </c>
      <c r="D231" s="28" t="s">
        <v>394</v>
      </c>
      <c r="E231" s="29">
        <v>9</v>
      </c>
      <c r="F231" s="30" t="s">
        <v>125</v>
      </c>
      <c r="H231" s="31">
        <f>ROUND(E231*G231,2)</f>
        <v>0</v>
      </c>
      <c r="J231" s="31">
        <f>ROUND(E231*G231,2)</f>
        <v>0</v>
      </c>
      <c r="K231" s="32">
        <v>1.6900000000000001E-3</v>
      </c>
      <c r="L231" s="32">
        <f>E231*K231</f>
        <v>1.5210000000000001E-2</v>
      </c>
      <c r="M231" s="29">
        <v>0.27</v>
      </c>
      <c r="N231" s="29">
        <f>E231*M231</f>
        <v>2.4300000000000002</v>
      </c>
      <c r="P231" s="30" t="s">
        <v>89</v>
      </c>
      <c r="V231" s="33" t="s">
        <v>69</v>
      </c>
      <c r="X231" s="27" t="s">
        <v>395</v>
      </c>
      <c r="Y231" s="27" t="s">
        <v>393</v>
      </c>
      <c r="Z231" s="30" t="s">
        <v>283</v>
      </c>
      <c r="AJ231" s="4" t="s">
        <v>92</v>
      </c>
      <c r="AK231" s="4" t="s">
        <v>93</v>
      </c>
    </row>
    <row r="232" spans="1:37">
      <c r="D232" s="66" t="s">
        <v>396</v>
      </c>
      <c r="E232" s="67"/>
      <c r="F232" s="68"/>
      <c r="G232" s="69"/>
      <c r="H232" s="69"/>
      <c r="I232" s="69"/>
      <c r="J232" s="69"/>
      <c r="K232" s="70"/>
      <c r="L232" s="70"/>
      <c r="M232" s="67"/>
      <c r="N232" s="67"/>
      <c r="O232" s="68"/>
      <c r="P232" s="68"/>
      <c r="Q232" s="67"/>
      <c r="R232" s="67"/>
      <c r="S232" s="67"/>
      <c r="T232" s="71"/>
      <c r="U232" s="71"/>
      <c r="V232" s="71" t="s">
        <v>0</v>
      </c>
      <c r="W232" s="72"/>
      <c r="X232" s="68"/>
    </row>
    <row r="233" spans="1:37">
      <c r="D233" s="66" t="s">
        <v>397</v>
      </c>
      <c r="E233" s="67"/>
      <c r="F233" s="68"/>
      <c r="G233" s="69"/>
      <c r="H233" s="69"/>
      <c r="I233" s="69"/>
      <c r="J233" s="69"/>
      <c r="K233" s="70"/>
      <c r="L233" s="70"/>
      <c r="M233" s="67"/>
      <c r="N233" s="67"/>
      <c r="O233" s="68"/>
      <c r="P233" s="68"/>
      <c r="Q233" s="67"/>
      <c r="R233" s="67"/>
      <c r="S233" s="67"/>
      <c r="T233" s="71"/>
      <c r="U233" s="71"/>
      <c r="V233" s="71" t="s">
        <v>0</v>
      </c>
      <c r="W233" s="72"/>
      <c r="X233" s="68"/>
    </row>
    <row r="234" spans="1:37">
      <c r="D234" s="66" t="s">
        <v>398</v>
      </c>
      <c r="E234" s="67"/>
      <c r="F234" s="68"/>
      <c r="G234" s="69"/>
      <c r="H234" s="69"/>
      <c r="I234" s="69"/>
      <c r="J234" s="69"/>
      <c r="K234" s="70"/>
      <c r="L234" s="70"/>
      <c r="M234" s="67"/>
      <c r="N234" s="67"/>
      <c r="O234" s="68"/>
      <c r="P234" s="68"/>
      <c r="Q234" s="67"/>
      <c r="R234" s="67"/>
      <c r="S234" s="67"/>
      <c r="T234" s="71"/>
      <c r="U234" s="71"/>
      <c r="V234" s="71" t="s">
        <v>0</v>
      </c>
      <c r="W234" s="72"/>
      <c r="X234" s="68"/>
    </row>
    <row r="235" spans="1:37" ht="25.5">
      <c r="A235" s="25">
        <v>56</v>
      </c>
      <c r="B235" s="26" t="s">
        <v>279</v>
      </c>
      <c r="C235" s="27" t="s">
        <v>399</v>
      </c>
      <c r="D235" s="28" t="s">
        <v>400</v>
      </c>
      <c r="E235" s="29">
        <v>15.467000000000001</v>
      </c>
      <c r="F235" s="30" t="s">
        <v>125</v>
      </c>
      <c r="H235" s="31">
        <f>ROUND(E235*G235,2)</f>
        <v>0</v>
      </c>
      <c r="J235" s="31">
        <f>ROUND(E235*G235,2)</f>
        <v>0</v>
      </c>
      <c r="K235" s="32">
        <v>5.5000000000000003E-4</v>
      </c>
      <c r="L235" s="32">
        <f>E235*K235</f>
        <v>8.5068500000000016E-3</v>
      </c>
      <c r="M235" s="29">
        <v>0.27</v>
      </c>
      <c r="N235" s="29">
        <f>E235*M235</f>
        <v>4.1760900000000003</v>
      </c>
      <c r="P235" s="30" t="s">
        <v>89</v>
      </c>
      <c r="V235" s="33" t="s">
        <v>69</v>
      </c>
      <c r="X235" s="27" t="s">
        <v>401</v>
      </c>
      <c r="Y235" s="27" t="s">
        <v>399</v>
      </c>
      <c r="Z235" s="30" t="s">
        <v>283</v>
      </c>
      <c r="AJ235" s="4" t="s">
        <v>92</v>
      </c>
      <c r="AK235" s="4" t="s">
        <v>93</v>
      </c>
    </row>
    <row r="236" spans="1:37">
      <c r="D236" s="66" t="s">
        <v>94</v>
      </c>
      <c r="E236" s="67"/>
      <c r="F236" s="68"/>
      <c r="G236" s="69"/>
      <c r="H236" s="69"/>
      <c r="I236" s="69"/>
      <c r="J236" s="69"/>
      <c r="K236" s="70"/>
      <c r="L236" s="70"/>
      <c r="M236" s="67"/>
      <c r="N236" s="67"/>
      <c r="O236" s="68"/>
      <c r="P236" s="68"/>
      <c r="Q236" s="67"/>
      <c r="R236" s="67"/>
      <c r="S236" s="67"/>
      <c r="T236" s="71"/>
      <c r="U236" s="71"/>
      <c r="V236" s="71" t="s">
        <v>0</v>
      </c>
      <c r="W236" s="72"/>
      <c r="X236" s="68"/>
    </row>
    <row r="237" spans="1:37">
      <c r="D237" s="66" t="s">
        <v>402</v>
      </c>
      <c r="E237" s="67"/>
      <c r="F237" s="68"/>
      <c r="G237" s="69"/>
      <c r="H237" s="69"/>
      <c r="I237" s="69"/>
      <c r="J237" s="69"/>
      <c r="K237" s="70"/>
      <c r="L237" s="70"/>
      <c r="M237" s="67"/>
      <c r="N237" s="67"/>
      <c r="O237" s="68"/>
      <c r="P237" s="68"/>
      <c r="Q237" s="67"/>
      <c r="R237" s="67"/>
      <c r="S237" s="67"/>
      <c r="T237" s="71"/>
      <c r="U237" s="71"/>
      <c r="V237" s="71" t="s">
        <v>0</v>
      </c>
      <c r="W237" s="72"/>
      <c r="X237" s="68"/>
    </row>
    <row r="238" spans="1:37">
      <c r="D238" s="66" t="s">
        <v>403</v>
      </c>
      <c r="E238" s="67"/>
      <c r="F238" s="68"/>
      <c r="G238" s="69"/>
      <c r="H238" s="69"/>
      <c r="I238" s="69"/>
      <c r="J238" s="69"/>
      <c r="K238" s="70"/>
      <c r="L238" s="70"/>
      <c r="M238" s="67"/>
      <c r="N238" s="67"/>
      <c r="O238" s="68"/>
      <c r="P238" s="68"/>
      <c r="Q238" s="67"/>
      <c r="R238" s="67"/>
      <c r="S238" s="67"/>
      <c r="T238" s="71"/>
      <c r="U238" s="71"/>
      <c r="V238" s="71" t="s">
        <v>0</v>
      </c>
      <c r="W238" s="72"/>
      <c r="X238" s="68"/>
    </row>
    <row r="239" spans="1:37">
      <c r="D239" s="66" t="s">
        <v>404</v>
      </c>
      <c r="E239" s="67"/>
      <c r="F239" s="68"/>
      <c r="G239" s="69"/>
      <c r="H239" s="69"/>
      <c r="I239" s="69"/>
      <c r="J239" s="69"/>
      <c r="K239" s="70"/>
      <c r="L239" s="70"/>
      <c r="M239" s="67"/>
      <c r="N239" s="67"/>
      <c r="O239" s="68"/>
      <c r="P239" s="68"/>
      <c r="Q239" s="67"/>
      <c r="R239" s="67"/>
      <c r="S239" s="67"/>
      <c r="T239" s="71"/>
      <c r="U239" s="71"/>
      <c r="V239" s="71" t="s">
        <v>0</v>
      </c>
      <c r="W239" s="72"/>
      <c r="X239" s="68"/>
    </row>
    <row r="240" spans="1:37">
      <c r="D240" s="66" t="s">
        <v>405</v>
      </c>
      <c r="E240" s="67"/>
      <c r="F240" s="68"/>
      <c r="G240" s="69"/>
      <c r="H240" s="69"/>
      <c r="I240" s="69"/>
      <c r="J240" s="69"/>
      <c r="K240" s="70"/>
      <c r="L240" s="70"/>
      <c r="M240" s="67"/>
      <c r="N240" s="67"/>
      <c r="O240" s="68"/>
      <c r="P240" s="68"/>
      <c r="Q240" s="67"/>
      <c r="R240" s="67"/>
      <c r="S240" s="67"/>
      <c r="T240" s="71"/>
      <c r="U240" s="71"/>
      <c r="V240" s="71" t="s">
        <v>0</v>
      </c>
      <c r="W240" s="72"/>
      <c r="X240" s="68"/>
    </row>
    <row r="241" spans="1:37" ht="25.5">
      <c r="A241" s="25">
        <v>57</v>
      </c>
      <c r="B241" s="26" t="s">
        <v>279</v>
      </c>
      <c r="C241" s="27" t="s">
        <v>406</v>
      </c>
      <c r="D241" s="28" t="s">
        <v>407</v>
      </c>
      <c r="E241" s="29">
        <v>12</v>
      </c>
      <c r="F241" s="30" t="s">
        <v>408</v>
      </c>
      <c r="H241" s="31">
        <f>ROUND(E241*G241,2)</f>
        <v>0</v>
      </c>
      <c r="J241" s="31">
        <f>ROUND(E241*G241,2)</f>
        <v>0</v>
      </c>
      <c r="K241" s="32">
        <v>5.5999999999999995E-4</v>
      </c>
      <c r="L241" s="32">
        <f>E241*K241</f>
        <v>6.7199999999999994E-3</v>
      </c>
      <c r="M241" s="29">
        <v>3.0000000000000001E-3</v>
      </c>
      <c r="N241" s="29">
        <f>E241*M241</f>
        <v>3.6000000000000004E-2</v>
      </c>
      <c r="P241" s="30" t="s">
        <v>89</v>
      </c>
      <c r="V241" s="33" t="s">
        <v>69</v>
      </c>
      <c r="X241" s="27" t="s">
        <v>409</v>
      </c>
      <c r="Y241" s="27" t="s">
        <v>406</v>
      </c>
      <c r="Z241" s="30" t="s">
        <v>283</v>
      </c>
      <c r="AJ241" s="4" t="s">
        <v>92</v>
      </c>
      <c r="AK241" s="4" t="s">
        <v>93</v>
      </c>
    </row>
    <row r="242" spans="1:37" ht="25.5">
      <c r="A242" s="25">
        <v>58</v>
      </c>
      <c r="B242" s="26" t="s">
        <v>279</v>
      </c>
      <c r="C242" s="27" t="s">
        <v>410</v>
      </c>
      <c r="D242" s="28" t="s">
        <v>411</v>
      </c>
      <c r="E242" s="29">
        <v>350</v>
      </c>
      <c r="F242" s="30" t="s">
        <v>171</v>
      </c>
      <c r="H242" s="31">
        <f>ROUND(E242*G242,2)</f>
        <v>0</v>
      </c>
      <c r="J242" s="31">
        <f>ROUND(E242*G242,2)</f>
        <v>0</v>
      </c>
      <c r="K242" s="32">
        <v>5.0000000000000001E-4</v>
      </c>
      <c r="L242" s="32">
        <f>E242*K242</f>
        <v>0.17500000000000002</v>
      </c>
      <c r="M242" s="29">
        <v>2E-3</v>
      </c>
      <c r="N242" s="29">
        <f>E242*M242</f>
        <v>0.70000000000000007</v>
      </c>
      <c r="P242" s="30" t="s">
        <v>89</v>
      </c>
      <c r="V242" s="33" t="s">
        <v>69</v>
      </c>
      <c r="X242" s="27" t="s">
        <v>412</v>
      </c>
      <c r="Y242" s="27" t="s">
        <v>410</v>
      </c>
      <c r="Z242" s="30" t="s">
        <v>283</v>
      </c>
      <c r="AJ242" s="4" t="s">
        <v>92</v>
      </c>
      <c r="AK242" s="4" t="s">
        <v>93</v>
      </c>
    </row>
    <row r="243" spans="1:37">
      <c r="D243" s="66" t="s">
        <v>413</v>
      </c>
      <c r="E243" s="67"/>
      <c r="F243" s="68"/>
      <c r="G243" s="69"/>
      <c r="H243" s="69"/>
      <c r="I243" s="69"/>
      <c r="J243" s="69"/>
      <c r="K243" s="70"/>
      <c r="L243" s="70"/>
      <c r="M243" s="67"/>
      <c r="N243" s="67"/>
      <c r="O243" s="68"/>
      <c r="P243" s="68"/>
      <c r="Q243" s="67"/>
      <c r="R243" s="67"/>
      <c r="S243" s="67"/>
      <c r="T243" s="71"/>
      <c r="U243" s="71"/>
      <c r="V243" s="71" t="s">
        <v>0</v>
      </c>
      <c r="W243" s="72"/>
      <c r="X243" s="68"/>
    </row>
    <row r="244" spans="1:37">
      <c r="D244" s="66" t="s">
        <v>414</v>
      </c>
      <c r="E244" s="67"/>
      <c r="F244" s="68"/>
      <c r="G244" s="69"/>
      <c r="H244" s="69"/>
      <c r="I244" s="69"/>
      <c r="J244" s="69"/>
      <c r="K244" s="70"/>
      <c r="L244" s="70"/>
      <c r="M244" s="67"/>
      <c r="N244" s="67"/>
      <c r="O244" s="68"/>
      <c r="P244" s="68"/>
      <c r="Q244" s="67"/>
      <c r="R244" s="67"/>
      <c r="S244" s="67"/>
      <c r="T244" s="71"/>
      <c r="U244" s="71"/>
      <c r="V244" s="71" t="s">
        <v>0</v>
      </c>
      <c r="W244" s="72"/>
      <c r="X244" s="68"/>
    </row>
    <row r="245" spans="1:37" ht="25.5">
      <c r="A245" s="25">
        <v>59</v>
      </c>
      <c r="B245" s="26" t="s">
        <v>279</v>
      </c>
      <c r="C245" s="27" t="s">
        <v>415</v>
      </c>
      <c r="D245" s="28" t="s">
        <v>416</v>
      </c>
      <c r="E245" s="29">
        <v>310.8</v>
      </c>
      <c r="F245" s="30" t="s">
        <v>125</v>
      </c>
      <c r="H245" s="31">
        <f>ROUND(E245*G245,2)</f>
        <v>0</v>
      </c>
      <c r="J245" s="31">
        <f>ROUND(E245*G245,2)</f>
        <v>0</v>
      </c>
      <c r="L245" s="32">
        <f>E245*K245</f>
        <v>0</v>
      </c>
      <c r="M245" s="29">
        <v>6.8000000000000005E-2</v>
      </c>
      <c r="N245" s="29">
        <f>E245*M245</f>
        <v>21.134400000000003</v>
      </c>
      <c r="P245" s="30" t="s">
        <v>89</v>
      </c>
      <c r="V245" s="33" t="s">
        <v>69</v>
      </c>
      <c r="X245" s="27" t="s">
        <v>417</v>
      </c>
      <c r="Y245" s="27" t="s">
        <v>415</v>
      </c>
      <c r="Z245" s="30" t="s">
        <v>283</v>
      </c>
      <c r="AJ245" s="4" t="s">
        <v>92</v>
      </c>
      <c r="AK245" s="4" t="s">
        <v>93</v>
      </c>
    </row>
    <row r="246" spans="1:37">
      <c r="D246" s="66" t="s">
        <v>94</v>
      </c>
      <c r="E246" s="67"/>
      <c r="F246" s="68"/>
      <c r="G246" s="69"/>
      <c r="H246" s="69"/>
      <c r="I246" s="69"/>
      <c r="J246" s="69"/>
      <c r="K246" s="70"/>
      <c r="L246" s="70"/>
      <c r="M246" s="67"/>
      <c r="N246" s="67"/>
      <c r="O246" s="68"/>
      <c r="P246" s="68"/>
      <c r="Q246" s="67"/>
      <c r="R246" s="67"/>
      <c r="S246" s="67"/>
      <c r="T246" s="71"/>
      <c r="U246" s="71"/>
      <c r="V246" s="71" t="s">
        <v>0</v>
      </c>
      <c r="W246" s="72"/>
      <c r="X246" s="68"/>
    </row>
    <row r="247" spans="1:37">
      <c r="D247" s="66" t="s">
        <v>418</v>
      </c>
      <c r="E247" s="67"/>
      <c r="F247" s="68"/>
      <c r="G247" s="69"/>
      <c r="H247" s="69"/>
      <c r="I247" s="69"/>
      <c r="J247" s="69"/>
      <c r="K247" s="70"/>
      <c r="L247" s="70"/>
      <c r="M247" s="67"/>
      <c r="N247" s="67"/>
      <c r="O247" s="68"/>
      <c r="P247" s="68"/>
      <c r="Q247" s="67"/>
      <c r="R247" s="67"/>
      <c r="S247" s="67"/>
      <c r="T247" s="71"/>
      <c r="U247" s="71"/>
      <c r="V247" s="71" t="s">
        <v>0</v>
      </c>
      <c r="W247" s="72"/>
      <c r="X247" s="68"/>
    </row>
    <row r="248" spans="1:37">
      <c r="D248" s="66" t="s">
        <v>419</v>
      </c>
      <c r="E248" s="67"/>
      <c r="F248" s="68"/>
      <c r="G248" s="69"/>
      <c r="H248" s="69"/>
      <c r="I248" s="69"/>
      <c r="J248" s="69"/>
      <c r="K248" s="70"/>
      <c r="L248" s="70"/>
      <c r="M248" s="67"/>
      <c r="N248" s="67"/>
      <c r="O248" s="68"/>
      <c r="P248" s="68"/>
      <c r="Q248" s="67"/>
      <c r="R248" s="67"/>
      <c r="S248" s="67"/>
      <c r="T248" s="71"/>
      <c r="U248" s="71"/>
      <c r="V248" s="71" t="s">
        <v>0</v>
      </c>
      <c r="W248" s="72"/>
      <c r="X248" s="68"/>
    </row>
    <row r="249" spans="1:37">
      <c r="D249" s="66" t="s">
        <v>420</v>
      </c>
      <c r="E249" s="67"/>
      <c r="F249" s="68"/>
      <c r="G249" s="69"/>
      <c r="H249" s="69"/>
      <c r="I249" s="69"/>
      <c r="J249" s="69"/>
      <c r="K249" s="70"/>
      <c r="L249" s="70"/>
      <c r="M249" s="67"/>
      <c r="N249" s="67"/>
      <c r="O249" s="68"/>
      <c r="P249" s="68"/>
      <c r="Q249" s="67"/>
      <c r="R249" s="67"/>
      <c r="S249" s="67"/>
      <c r="T249" s="71"/>
      <c r="U249" s="71"/>
      <c r="V249" s="71" t="s">
        <v>0</v>
      </c>
      <c r="W249" s="72"/>
      <c r="X249" s="68"/>
    </row>
    <row r="250" spans="1:37">
      <c r="A250" s="25">
        <v>60</v>
      </c>
      <c r="B250" s="26" t="s">
        <v>279</v>
      </c>
      <c r="C250" s="27" t="s">
        <v>421</v>
      </c>
      <c r="D250" s="28" t="s">
        <v>422</v>
      </c>
      <c r="E250" s="29">
        <v>423.69</v>
      </c>
      <c r="F250" s="30" t="s">
        <v>222</v>
      </c>
      <c r="H250" s="31">
        <f t="shared" ref="H250:H256" si="4">ROUND(E250*G250,2)</f>
        <v>0</v>
      </c>
      <c r="J250" s="31">
        <f t="shared" ref="J250:J256" si="5">ROUND(E250*G250,2)</f>
        <v>0</v>
      </c>
      <c r="L250" s="32">
        <f t="shared" ref="L250:L256" si="6">E250*K250</f>
        <v>0</v>
      </c>
      <c r="N250" s="29">
        <f t="shared" ref="N250:N256" si="7">E250*M250</f>
        <v>0</v>
      </c>
      <c r="P250" s="30" t="s">
        <v>89</v>
      </c>
      <c r="V250" s="33" t="s">
        <v>69</v>
      </c>
      <c r="X250" s="27" t="s">
        <v>423</v>
      </c>
      <c r="Y250" s="27" t="s">
        <v>421</v>
      </c>
      <c r="Z250" s="30" t="s">
        <v>283</v>
      </c>
      <c r="AJ250" s="4" t="s">
        <v>92</v>
      </c>
      <c r="AK250" s="4" t="s">
        <v>93</v>
      </c>
    </row>
    <row r="251" spans="1:37">
      <c r="A251" s="25">
        <v>61</v>
      </c>
      <c r="B251" s="26" t="s">
        <v>279</v>
      </c>
      <c r="C251" s="27" t="s">
        <v>424</v>
      </c>
      <c r="D251" s="28" t="s">
        <v>425</v>
      </c>
      <c r="E251" s="29">
        <v>423.69</v>
      </c>
      <c r="F251" s="30" t="s">
        <v>222</v>
      </c>
      <c r="H251" s="31">
        <f t="shared" si="4"/>
        <v>0</v>
      </c>
      <c r="J251" s="31">
        <f t="shared" si="5"/>
        <v>0</v>
      </c>
      <c r="L251" s="32">
        <f t="shared" si="6"/>
        <v>0</v>
      </c>
      <c r="N251" s="29">
        <f t="shared" si="7"/>
        <v>0</v>
      </c>
      <c r="P251" s="30" t="s">
        <v>89</v>
      </c>
      <c r="V251" s="33" t="s">
        <v>69</v>
      </c>
      <c r="X251" s="27" t="s">
        <v>426</v>
      </c>
      <c r="Y251" s="27" t="s">
        <v>424</v>
      </c>
      <c r="Z251" s="30" t="s">
        <v>283</v>
      </c>
      <c r="AJ251" s="4" t="s">
        <v>92</v>
      </c>
      <c r="AK251" s="4" t="s">
        <v>93</v>
      </c>
    </row>
    <row r="252" spans="1:37" ht="25.5">
      <c r="A252" s="25">
        <v>62</v>
      </c>
      <c r="B252" s="26" t="s">
        <v>279</v>
      </c>
      <c r="C252" s="27" t="s">
        <v>427</v>
      </c>
      <c r="D252" s="28" t="s">
        <v>428</v>
      </c>
      <c r="E252" s="29">
        <v>8050.11</v>
      </c>
      <c r="F252" s="30" t="s">
        <v>222</v>
      </c>
      <c r="H252" s="31">
        <f t="shared" si="4"/>
        <v>0</v>
      </c>
      <c r="J252" s="31">
        <f t="shared" si="5"/>
        <v>0</v>
      </c>
      <c r="L252" s="32">
        <f t="shared" si="6"/>
        <v>0</v>
      </c>
      <c r="N252" s="29">
        <f t="shared" si="7"/>
        <v>0</v>
      </c>
      <c r="P252" s="30" t="s">
        <v>89</v>
      </c>
      <c r="V252" s="33" t="s">
        <v>69</v>
      </c>
      <c r="X252" s="27" t="s">
        <v>429</v>
      </c>
      <c r="Y252" s="27" t="s">
        <v>427</v>
      </c>
      <c r="Z252" s="30" t="s">
        <v>283</v>
      </c>
      <c r="AJ252" s="4" t="s">
        <v>92</v>
      </c>
      <c r="AK252" s="4" t="s">
        <v>93</v>
      </c>
    </row>
    <row r="253" spans="1:37" ht="25.5">
      <c r="A253" s="25">
        <v>63</v>
      </c>
      <c r="B253" s="26" t="s">
        <v>279</v>
      </c>
      <c r="C253" s="27" t="s">
        <v>430</v>
      </c>
      <c r="D253" s="28" t="s">
        <v>431</v>
      </c>
      <c r="E253" s="29">
        <v>423.69</v>
      </c>
      <c r="F253" s="30" t="s">
        <v>222</v>
      </c>
      <c r="H253" s="31">
        <f t="shared" si="4"/>
        <v>0</v>
      </c>
      <c r="J253" s="31">
        <f t="shared" si="5"/>
        <v>0</v>
      </c>
      <c r="L253" s="32">
        <f t="shared" si="6"/>
        <v>0</v>
      </c>
      <c r="N253" s="29">
        <f t="shared" si="7"/>
        <v>0</v>
      </c>
      <c r="P253" s="30" t="s">
        <v>89</v>
      </c>
      <c r="V253" s="33" t="s">
        <v>69</v>
      </c>
      <c r="X253" s="27" t="s">
        <v>432</v>
      </c>
      <c r="Y253" s="27" t="s">
        <v>430</v>
      </c>
      <c r="Z253" s="30" t="s">
        <v>283</v>
      </c>
      <c r="AJ253" s="4" t="s">
        <v>92</v>
      </c>
      <c r="AK253" s="4" t="s">
        <v>93</v>
      </c>
    </row>
    <row r="254" spans="1:37" ht="25.5">
      <c r="A254" s="25">
        <v>64</v>
      </c>
      <c r="B254" s="26" t="s">
        <v>279</v>
      </c>
      <c r="C254" s="27" t="s">
        <v>433</v>
      </c>
      <c r="D254" s="28" t="s">
        <v>434</v>
      </c>
      <c r="E254" s="29">
        <v>4236.8999999999996</v>
      </c>
      <c r="F254" s="30" t="s">
        <v>222</v>
      </c>
      <c r="H254" s="31">
        <f t="shared" si="4"/>
        <v>0</v>
      </c>
      <c r="J254" s="31">
        <f t="shared" si="5"/>
        <v>0</v>
      </c>
      <c r="L254" s="32">
        <f t="shared" si="6"/>
        <v>0</v>
      </c>
      <c r="N254" s="29">
        <f t="shared" si="7"/>
        <v>0</v>
      </c>
      <c r="P254" s="30" t="s">
        <v>89</v>
      </c>
      <c r="V254" s="33" t="s">
        <v>69</v>
      </c>
      <c r="X254" s="27" t="s">
        <v>435</v>
      </c>
      <c r="Y254" s="27" t="s">
        <v>433</v>
      </c>
      <c r="Z254" s="30" t="s">
        <v>283</v>
      </c>
      <c r="AJ254" s="4" t="s">
        <v>92</v>
      </c>
      <c r="AK254" s="4" t="s">
        <v>93</v>
      </c>
    </row>
    <row r="255" spans="1:37" ht="25.5">
      <c r="A255" s="25">
        <v>65</v>
      </c>
      <c r="B255" s="26" t="s">
        <v>279</v>
      </c>
      <c r="C255" s="27" t="s">
        <v>436</v>
      </c>
      <c r="D255" s="28" t="s">
        <v>437</v>
      </c>
      <c r="E255" s="29">
        <v>423.69</v>
      </c>
      <c r="F255" s="30" t="s">
        <v>222</v>
      </c>
      <c r="H255" s="31">
        <f t="shared" si="4"/>
        <v>0</v>
      </c>
      <c r="J255" s="31">
        <f t="shared" si="5"/>
        <v>0</v>
      </c>
      <c r="L255" s="32">
        <f t="shared" si="6"/>
        <v>0</v>
      </c>
      <c r="N255" s="29">
        <f t="shared" si="7"/>
        <v>0</v>
      </c>
      <c r="P255" s="30" t="s">
        <v>89</v>
      </c>
      <c r="V255" s="33" t="s">
        <v>69</v>
      </c>
      <c r="X255" s="27" t="s">
        <v>438</v>
      </c>
      <c r="Y255" s="27" t="s">
        <v>436</v>
      </c>
      <c r="Z255" s="30" t="s">
        <v>283</v>
      </c>
      <c r="AJ255" s="4" t="s">
        <v>92</v>
      </c>
      <c r="AK255" s="4" t="s">
        <v>93</v>
      </c>
    </row>
    <row r="256" spans="1:37">
      <c r="A256" s="25">
        <v>66</v>
      </c>
      <c r="B256" s="26" t="s">
        <v>182</v>
      </c>
      <c r="C256" s="27" t="s">
        <v>439</v>
      </c>
      <c r="D256" s="28" t="s">
        <v>440</v>
      </c>
      <c r="E256" s="29">
        <v>217.256</v>
      </c>
      <c r="F256" s="30" t="s">
        <v>222</v>
      </c>
      <c r="H256" s="31">
        <f t="shared" si="4"/>
        <v>0</v>
      </c>
      <c r="J256" s="31">
        <f t="shared" si="5"/>
        <v>0</v>
      </c>
      <c r="L256" s="32">
        <f t="shared" si="6"/>
        <v>0</v>
      </c>
      <c r="N256" s="29">
        <f t="shared" si="7"/>
        <v>0</v>
      </c>
      <c r="P256" s="30" t="s">
        <v>89</v>
      </c>
      <c r="V256" s="33" t="s">
        <v>69</v>
      </c>
      <c r="X256" s="27" t="s">
        <v>441</v>
      </c>
      <c r="Y256" s="27" t="s">
        <v>439</v>
      </c>
      <c r="Z256" s="30" t="s">
        <v>195</v>
      </c>
      <c r="AJ256" s="4" t="s">
        <v>92</v>
      </c>
      <c r="AK256" s="4" t="s">
        <v>93</v>
      </c>
    </row>
    <row r="257" spans="1:37">
      <c r="D257" s="73" t="s">
        <v>442</v>
      </c>
      <c r="E257" s="74">
        <f>J257</f>
        <v>0</v>
      </c>
      <c r="H257" s="74">
        <f>SUM(H123:H256)</f>
        <v>0</v>
      </c>
      <c r="I257" s="74">
        <f>SUM(I123:I256)</f>
        <v>0</v>
      </c>
      <c r="J257" s="74">
        <f>SUM(J123:J256)</f>
        <v>0</v>
      </c>
      <c r="L257" s="75">
        <f>SUM(L123:L256)</f>
        <v>2.9213831100000007</v>
      </c>
      <c r="N257" s="76">
        <f>SUM(N123:N256)</f>
        <v>424.33155000000005</v>
      </c>
      <c r="W257" s="34">
        <f>SUM(W123:W256)</f>
        <v>0</v>
      </c>
    </row>
    <row r="259" spans="1:37">
      <c r="D259" s="73" t="s">
        <v>443</v>
      </c>
      <c r="E259" s="76">
        <f>J259</f>
        <v>0</v>
      </c>
      <c r="H259" s="74">
        <f>+H78+H91+H121+H257</f>
        <v>0</v>
      </c>
      <c r="I259" s="74">
        <f>+I78+I91+I121+I257</f>
        <v>0</v>
      </c>
      <c r="J259" s="74">
        <f>+J78+J91+J121+J257</f>
        <v>0</v>
      </c>
      <c r="L259" s="75">
        <f>+L78+L91+L121+L257</f>
        <v>217.26987955000001</v>
      </c>
      <c r="N259" s="76">
        <f>+N78+N91+N121+N257</f>
        <v>424.33155000000005</v>
      </c>
      <c r="W259" s="34">
        <f>+W78+W91+W121+W257</f>
        <v>0</v>
      </c>
    </row>
    <row r="261" spans="1:37">
      <c r="B261" s="65" t="s">
        <v>444</v>
      </c>
    </row>
    <row r="262" spans="1:37">
      <c r="B262" s="27" t="s">
        <v>445</v>
      </c>
    </row>
    <row r="263" spans="1:37">
      <c r="A263" s="25">
        <v>67</v>
      </c>
      <c r="B263" s="26" t="s">
        <v>446</v>
      </c>
      <c r="C263" s="27" t="s">
        <v>447</v>
      </c>
      <c r="D263" s="28" t="s">
        <v>448</v>
      </c>
      <c r="E263" s="29">
        <v>4.4400000000000004</v>
      </c>
      <c r="F263" s="30" t="s">
        <v>125</v>
      </c>
      <c r="H263" s="31">
        <f>ROUND(E263*G263,2)</f>
        <v>0</v>
      </c>
      <c r="J263" s="31">
        <f>ROUND(E263*G263,2)</f>
        <v>0</v>
      </c>
      <c r="K263" s="32">
        <v>1.4599999999999999E-3</v>
      </c>
      <c r="L263" s="32">
        <f>E263*K263</f>
        <v>6.4824000000000001E-3</v>
      </c>
      <c r="N263" s="29">
        <f>E263*M263</f>
        <v>0</v>
      </c>
      <c r="P263" s="30" t="s">
        <v>89</v>
      </c>
      <c r="V263" s="33" t="s">
        <v>449</v>
      </c>
      <c r="X263" s="27" t="s">
        <v>450</v>
      </c>
      <c r="Y263" s="27" t="s">
        <v>447</v>
      </c>
      <c r="Z263" s="30" t="s">
        <v>451</v>
      </c>
      <c r="AJ263" s="4" t="s">
        <v>452</v>
      </c>
      <c r="AK263" s="4" t="s">
        <v>93</v>
      </c>
    </row>
    <row r="264" spans="1:37">
      <c r="D264" s="66" t="s">
        <v>453</v>
      </c>
      <c r="E264" s="67"/>
      <c r="F264" s="68"/>
      <c r="G264" s="69"/>
      <c r="H264" s="69"/>
      <c r="I264" s="69"/>
      <c r="J264" s="69"/>
      <c r="K264" s="70"/>
      <c r="L264" s="70"/>
      <c r="M264" s="67"/>
      <c r="N264" s="67"/>
      <c r="O264" s="68"/>
      <c r="P264" s="68"/>
      <c r="Q264" s="67"/>
      <c r="R264" s="67"/>
      <c r="S264" s="67"/>
      <c r="T264" s="71"/>
      <c r="U264" s="71"/>
      <c r="V264" s="71" t="s">
        <v>0</v>
      </c>
      <c r="W264" s="72"/>
      <c r="X264" s="68"/>
    </row>
    <row r="265" spans="1:37">
      <c r="D265" s="66" t="s">
        <v>454</v>
      </c>
      <c r="E265" s="67"/>
      <c r="F265" s="68"/>
      <c r="G265" s="69"/>
      <c r="H265" s="69"/>
      <c r="I265" s="69"/>
      <c r="J265" s="69"/>
      <c r="K265" s="70"/>
      <c r="L265" s="70"/>
      <c r="M265" s="67"/>
      <c r="N265" s="67"/>
      <c r="O265" s="68"/>
      <c r="P265" s="68"/>
      <c r="Q265" s="67"/>
      <c r="R265" s="67"/>
      <c r="S265" s="67"/>
      <c r="T265" s="71"/>
      <c r="U265" s="71"/>
      <c r="V265" s="71" t="s">
        <v>0</v>
      </c>
      <c r="W265" s="72"/>
      <c r="X265" s="68"/>
    </row>
    <row r="266" spans="1:37" ht="25.5">
      <c r="A266" s="25">
        <v>68</v>
      </c>
      <c r="B266" s="26" t="s">
        <v>446</v>
      </c>
      <c r="C266" s="27" t="s">
        <v>455</v>
      </c>
      <c r="D266" s="28" t="s">
        <v>456</v>
      </c>
      <c r="F266" s="30" t="s">
        <v>55</v>
      </c>
      <c r="H266" s="31">
        <f>ROUND(E266*G266,2)</f>
        <v>0</v>
      </c>
      <c r="J266" s="31">
        <f>ROUND(E266*G266,2)</f>
        <v>0</v>
      </c>
      <c r="L266" s="32">
        <f>E266*K266</f>
        <v>0</v>
      </c>
      <c r="N266" s="29">
        <f>E266*M266</f>
        <v>0</v>
      </c>
      <c r="P266" s="30" t="s">
        <v>89</v>
      </c>
      <c r="V266" s="33" t="s">
        <v>449</v>
      </c>
      <c r="X266" s="27" t="s">
        <v>457</v>
      </c>
      <c r="Y266" s="27" t="s">
        <v>455</v>
      </c>
      <c r="Z266" s="30" t="s">
        <v>451</v>
      </c>
      <c r="AJ266" s="4" t="s">
        <v>452</v>
      </c>
      <c r="AK266" s="4" t="s">
        <v>93</v>
      </c>
    </row>
    <row r="267" spans="1:37">
      <c r="D267" s="73" t="s">
        <v>458</v>
      </c>
      <c r="E267" s="74">
        <f>J267</f>
        <v>0</v>
      </c>
      <c r="H267" s="74">
        <f>SUM(H261:H266)</f>
        <v>0</v>
      </c>
      <c r="I267" s="74">
        <f>SUM(I261:I266)</f>
        <v>0</v>
      </c>
      <c r="J267" s="74">
        <f>SUM(J261:J266)</f>
        <v>0</v>
      </c>
      <c r="L267" s="75">
        <f>SUM(L261:L266)</f>
        <v>6.4824000000000001E-3</v>
      </c>
      <c r="N267" s="76">
        <f>SUM(N261:N266)</f>
        <v>0</v>
      </c>
      <c r="W267" s="34">
        <f>SUM(W261:W266)</f>
        <v>0</v>
      </c>
    </row>
    <row r="269" spans="1:37">
      <c r="B269" s="27" t="s">
        <v>459</v>
      </c>
    </row>
    <row r="270" spans="1:37" ht="25.5">
      <c r="A270" s="25">
        <v>69</v>
      </c>
      <c r="B270" s="26" t="s">
        <v>460</v>
      </c>
      <c r="C270" s="27" t="s">
        <v>461</v>
      </c>
      <c r="D270" s="28" t="s">
        <v>462</v>
      </c>
      <c r="E270" s="29">
        <v>2.76</v>
      </c>
      <c r="F270" s="30" t="s">
        <v>125</v>
      </c>
      <c r="H270" s="31">
        <f>ROUND(E270*G270,2)</f>
        <v>0</v>
      </c>
      <c r="J270" s="31">
        <f>ROUND(E270*G270,2)</f>
        <v>0</v>
      </c>
      <c r="K270" s="32">
        <v>3.6999999999999999E-4</v>
      </c>
      <c r="L270" s="32">
        <f>E270*K270</f>
        <v>1.0211999999999999E-3</v>
      </c>
      <c r="N270" s="29">
        <f>E270*M270</f>
        <v>0</v>
      </c>
      <c r="P270" s="30" t="s">
        <v>89</v>
      </c>
      <c r="V270" s="33" t="s">
        <v>449</v>
      </c>
      <c r="X270" s="27" t="s">
        <v>463</v>
      </c>
      <c r="Y270" s="27" t="s">
        <v>461</v>
      </c>
      <c r="Z270" s="30" t="s">
        <v>172</v>
      </c>
      <c r="AJ270" s="4" t="s">
        <v>452</v>
      </c>
      <c r="AK270" s="4" t="s">
        <v>93</v>
      </c>
    </row>
    <row r="271" spans="1:37">
      <c r="D271" s="66" t="s">
        <v>464</v>
      </c>
      <c r="E271" s="67"/>
      <c r="F271" s="68"/>
      <c r="G271" s="69"/>
      <c r="H271" s="69"/>
      <c r="I271" s="69"/>
      <c r="J271" s="69"/>
      <c r="K271" s="70"/>
      <c r="L271" s="70"/>
      <c r="M271" s="67"/>
      <c r="N271" s="67"/>
      <c r="O271" s="68"/>
      <c r="P271" s="68"/>
      <c r="Q271" s="67"/>
      <c r="R271" s="67"/>
      <c r="S271" s="67"/>
      <c r="T271" s="71"/>
      <c r="U271" s="71"/>
      <c r="V271" s="71" t="s">
        <v>0</v>
      </c>
      <c r="W271" s="72"/>
      <c r="X271" s="68"/>
    </row>
    <row r="272" spans="1:37">
      <c r="D272" s="66" t="s">
        <v>465</v>
      </c>
      <c r="E272" s="67"/>
      <c r="F272" s="68"/>
      <c r="G272" s="69"/>
      <c r="H272" s="69"/>
      <c r="I272" s="69"/>
      <c r="J272" s="69"/>
      <c r="K272" s="70"/>
      <c r="L272" s="70"/>
      <c r="M272" s="67"/>
      <c r="N272" s="67"/>
      <c r="O272" s="68"/>
      <c r="P272" s="68"/>
      <c r="Q272" s="67"/>
      <c r="R272" s="67"/>
      <c r="S272" s="67"/>
      <c r="T272" s="71"/>
      <c r="U272" s="71"/>
      <c r="V272" s="71" t="s">
        <v>0</v>
      </c>
      <c r="W272" s="72"/>
      <c r="X272" s="68"/>
    </row>
    <row r="273" spans="1:37" ht="25.5">
      <c r="A273" s="25">
        <v>70</v>
      </c>
      <c r="B273" s="26" t="s">
        <v>246</v>
      </c>
      <c r="C273" s="27" t="s">
        <v>466</v>
      </c>
      <c r="D273" s="28" t="s">
        <v>467</v>
      </c>
      <c r="E273" s="29">
        <v>2.76</v>
      </c>
      <c r="F273" s="30" t="s">
        <v>125</v>
      </c>
      <c r="I273" s="31">
        <f>ROUND(E273*G273,2)</f>
        <v>0</v>
      </c>
      <c r="J273" s="31">
        <f>ROUND(E273*G273,2)</f>
        <v>0</v>
      </c>
      <c r="K273" s="32">
        <v>2.5400000000000002E-3</v>
      </c>
      <c r="L273" s="32">
        <f>E273*K273</f>
        <v>7.0104E-3</v>
      </c>
      <c r="N273" s="29">
        <f>E273*M273</f>
        <v>0</v>
      </c>
      <c r="P273" s="30" t="s">
        <v>89</v>
      </c>
      <c r="V273" s="33" t="s">
        <v>68</v>
      </c>
      <c r="X273" s="27" t="s">
        <v>466</v>
      </c>
      <c r="Y273" s="27" t="s">
        <v>466</v>
      </c>
      <c r="Z273" s="30" t="s">
        <v>468</v>
      </c>
      <c r="AA273" s="27" t="s">
        <v>89</v>
      </c>
      <c r="AJ273" s="4" t="s">
        <v>469</v>
      </c>
      <c r="AK273" s="4" t="s">
        <v>93</v>
      </c>
    </row>
    <row r="274" spans="1:37" ht="25.5">
      <c r="A274" s="25">
        <v>71</v>
      </c>
      <c r="B274" s="26" t="s">
        <v>460</v>
      </c>
      <c r="C274" s="27" t="s">
        <v>470</v>
      </c>
      <c r="D274" s="28" t="s">
        <v>471</v>
      </c>
      <c r="F274" s="30" t="s">
        <v>55</v>
      </c>
      <c r="H274" s="31">
        <f>ROUND(E274*G274,2)</f>
        <v>0</v>
      </c>
      <c r="J274" s="31">
        <f>ROUND(E274*G274,2)</f>
        <v>0</v>
      </c>
      <c r="L274" s="32">
        <f>E274*K274</f>
        <v>0</v>
      </c>
      <c r="N274" s="29">
        <f>E274*M274</f>
        <v>0</v>
      </c>
      <c r="P274" s="30" t="s">
        <v>89</v>
      </c>
      <c r="V274" s="33" t="s">
        <v>449</v>
      </c>
      <c r="X274" s="27" t="s">
        <v>472</v>
      </c>
      <c r="Y274" s="27" t="s">
        <v>470</v>
      </c>
      <c r="Z274" s="30" t="s">
        <v>451</v>
      </c>
      <c r="AJ274" s="4" t="s">
        <v>452</v>
      </c>
      <c r="AK274" s="4" t="s">
        <v>93</v>
      </c>
    </row>
    <row r="275" spans="1:37">
      <c r="D275" s="73" t="s">
        <v>473</v>
      </c>
      <c r="E275" s="74">
        <f>J275</f>
        <v>0</v>
      </c>
      <c r="H275" s="74">
        <f>SUM(H269:H274)</f>
        <v>0</v>
      </c>
      <c r="I275" s="74">
        <f>SUM(I269:I274)</f>
        <v>0</v>
      </c>
      <c r="J275" s="74">
        <f>SUM(J269:J274)</f>
        <v>0</v>
      </c>
      <c r="L275" s="75">
        <f>SUM(L269:L274)</f>
        <v>8.0315999999999999E-3</v>
      </c>
      <c r="N275" s="76">
        <f>SUM(N269:N274)</f>
        <v>0</v>
      </c>
      <c r="W275" s="34">
        <f>SUM(W269:W274)</f>
        <v>0</v>
      </c>
    </row>
    <row r="277" spans="1:37">
      <c r="B277" s="27" t="s">
        <v>474</v>
      </c>
    </row>
    <row r="278" spans="1:37" ht="25.5">
      <c r="A278" s="25">
        <v>72</v>
      </c>
      <c r="B278" s="26" t="s">
        <v>475</v>
      </c>
      <c r="C278" s="27" t="s">
        <v>476</v>
      </c>
      <c r="D278" s="28" t="s">
        <v>477</v>
      </c>
      <c r="E278" s="29">
        <v>15</v>
      </c>
      <c r="F278" s="30" t="s">
        <v>125</v>
      </c>
      <c r="H278" s="31">
        <f>ROUND(E278*G278,2)</f>
        <v>0</v>
      </c>
      <c r="J278" s="31">
        <f>ROUND(E278*G278,2)</f>
        <v>0</v>
      </c>
      <c r="K278" s="32">
        <v>5.9999999999999995E-4</v>
      </c>
      <c r="L278" s="32">
        <f>E278*K278</f>
        <v>8.9999999999999993E-3</v>
      </c>
      <c r="N278" s="29">
        <f>E278*M278</f>
        <v>0</v>
      </c>
      <c r="P278" s="30" t="s">
        <v>89</v>
      </c>
      <c r="V278" s="33" t="s">
        <v>449</v>
      </c>
      <c r="X278" s="27" t="s">
        <v>478</v>
      </c>
      <c r="Y278" s="27" t="s">
        <v>476</v>
      </c>
      <c r="Z278" s="30" t="s">
        <v>479</v>
      </c>
      <c r="AJ278" s="4" t="s">
        <v>452</v>
      </c>
      <c r="AK278" s="4" t="s">
        <v>93</v>
      </c>
    </row>
    <row r="279" spans="1:37">
      <c r="D279" s="66" t="s">
        <v>94</v>
      </c>
      <c r="E279" s="67"/>
      <c r="F279" s="68"/>
      <c r="G279" s="69"/>
      <c r="H279" s="69"/>
      <c r="I279" s="69"/>
      <c r="J279" s="69"/>
      <c r="K279" s="70"/>
      <c r="L279" s="70"/>
      <c r="M279" s="67"/>
      <c r="N279" s="67"/>
      <c r="O279" s="68"/>
      <c r="P279" s="68"/>
      <c r="Q279" s="67"/>
      <c r="R279" s="67"/>
      <c r="S279" s="67"/>
      <c r="T279" s="71"/>
      <c r="U279" s="71"/>
      <c r="V279" s="71" t="s">
        <v>0</v>
      </c>
      <c r="W279" s="72"/>
      <c r="X279" s="68"/>
    </row>
    <row r="280" spans="1:37">
      <c r="D280" s="66" t="s">
        <v>480</v>
      </c>
      <c r="E280" s="67"/>
      <c r="F280" s="68"/>
      <c r="G280" s="69"/>
      <c r="H280" s="69"/>
      <c r="I280" s="69"/>
      <c r="J280" s="69"/>
      <c r="K280" s="70"/>
      <c r="L280" s="70"/>
      <c r="M280" s="67"/>
      <c r="N280" s="67"/>
      <c r="O280" s="68"/>
      <c r="P280" s="68"/>
      <c r="Q280" s="67"/>
      <c r="R280" s="67"/>
      <c r="S280" s="67"/>
      <c r="T280" s="71"/>
      <c r="U280" s="71"/>
      <c r="V280" s="71" t="s">
        <v>0</v>
      </c>
      <c r="W280" s="72"/>
      <c r="X280" s="68"/>
    </row>
    <row r="281" spans="1:37" ht="25.5">
      <c r="A281" s="25">
        <v>73</v>
      </c>
      <c r="B281" s="26" t="s">
        <v>475</v>
      </c>
      <c r="C281" s="27" t="s">
        <v>481</v>
      </c>
      <c r="D281" s="28" t="s">
        <v>482</v>
      </c>
      <c r="E281" s="29">
        <v>3</v>
      </c>
      <c r="F281" s="30" t="s">
        <v>125</v>
      </c>
      <c r="H281" s="31">
        <f>ROUND(E281*G281,2)</f>
        <v>0</v>
      </c>
      <c r="J281" s="31">
        <f>ROUND(E281*G281,2)</f>
        <v>0</v>
      </c>
      <c r="K281" s="32">
        <v>5.9999999999999995E-4</v>
      </c>
      <c r="L281" s="32">
        <f>E281*K281</f>
        <v>1.8E-3</v>
      </c>
      <c r="N281" s="29">
        <f>E281*M281</f>
        <v>0</v>
      </c>
      <c r="P281" s="30" t="s">
        <v>89</v>
      </c>
      <c r="V281" s="33" t="s">
        <v>449</v>
      </c>
      <c r="X281" s="27" t="s">
        <v>483</v>
      </c>
      <c r="Y281" s="27" t="s">
        <v>481</v>
      </c>
      <c r="Z281" s="30" t="s">
        <v>479</v>
      </c>
      <c r="AJ281" s="4" t="s">
        <v>452</v>
      </c>
      <c r="AK281" s="4" t="s">
        <v>93</v>
      </c>
    </row>
    <row r="282" spans="1:37">
      <c r="A282" s="25">
        <v>74</v>
      </c>
      <c r="B282" s="26" t="s">
        <v>475</v>
      </c>
      <c r="C282" s="27" t="s">
        <v>484</v>
      </c>
      <c r="D282" s="28" t="s">
        <v>485</v>
      </c>
      <c r="E282" s="29">
        <v>671.02</v>
      </c>
      <c r="F282" s="30" t="s">
        <v>125</v>
      </c>
      <c r="H282" s="31">
        <f>ROUND(E282*G282,2)</f>
        <v>0</v>
      </c>
      <c r="J282" s="31">
        <f>ROUND(E282*G282,2)</f>
        <v>0</v>
      </c>
      <c r="K282" s="32">
        <v>3.0000000000000001E-5</v>
      </c>
      <c r="L282" s="32">
        <f>E282*K282</f>
        <v>2.0130599999999998E-2</v>
      </c>
      <c r="N282" s="29">
        <f>E282*M282</f>
        <v>0</v>
      </c>
      <c r="P282" s="30" t="s">
        <v>89</v>
      </c>
      <c r="V282" s="33" t="s">
        <v>449</v>
      </c>
      <c r="X282" s="27" t="s">
        <v>486</v>
      </c>
      <c r="Y282" s="27" t="s">
        <v>484</v>
      </c>
      <c r="Z282" s="30" t="s">
        <v>479</v>
      </c>
      <c r="AJ282" s="4" t="s">
        <v>452</v>
      </c>
      <c r="AK282" s="4" t="s">
        <v>93</v>
      </c>
    </row>
    <row r="283" spans="1:37">
      <c r="D283" s="66" t="s">
        <v>487</v>
      </c>
      <c r="E283" s="67"/>
      <c r="F283" s="68"/>
      <c r="G283" s="69"/>
      <c r="H283" s="69"/>
      <c r="I283" s="69"/>
      <c r="J283" s="69"/>
      <c r="K283" s="70"/>
      <c r="L283" s="70"/>
      <c r="M283" s="67"/>
      <c r="N283" s="67"/>
      <c r="O283" s="68"/>
      <c r="P283" s="68"/>
      <c r="Q283" s="67"/>
      <c r="R283" s="67"/>
      <c r="S283" s="67"/>
      <c r="T283" s="71"/>
      <c r="U283" s="71"/>
      <c r="V283" s="71" t="s">
        <v>0</v>
      </c>
      <c r="W283" s="72"/>
      <c r="X283" s="68"/>
    </row>
    <row r="284" spans="1:37">
      <c r="A284" s="25">
        <v>75</v>
      </c>
      <c r="B284" s="26" t="s">
        <v>246</v>
      </c>
      <c r="C284" s="27" t="s">
        <v>488</v>
      </c>
      <c r="D284" s="28" t="s">
        <v>489</v>
      </c>
      <c r="E284" s="29">
        <v>704.57100000000003</v>
      </c>
      <c r="F284" s="30" t="s">
        <v>125</v>
      </c>
      <c r="I284" s="31">
        <f>ROUND(E284*G284,2)</f>
        <v>0</v>
      </c>
      <c r="J284" s="31">
        <f>ROUND(E284*G284,2)</f>
        <v>0</v>
      </c>
      <c r="K284" s="32">
        <v>7.0000000000000001E-3</v>
      </c>
      <c r="L284" s="32">
        <f>E284*K284</f>
        <v>4.931997</v>
      </c>
      <c r="N284" s="29">
        <f>E284*M284</f>
        <v>0</v>
      </c>
      <c r="P284" s="30" t="s">
        <v>89</v>
      </c>
      <c r="V284" s="33" t="s">
        <v>68</v>
      </c>
      <c r="X284" s="27" t="s">
        <v>488</v>
      </c>
      <c r="Y284" s="27" t="s">
        <v>488</v>
      </c>
      <c r="Z284" s="30" t="s">
        <v>490</v>
      </c>
      <c r="AA284" s="27" t="s">
        <v>89</v>
      </c>
      <c r="AJ284" s="4" t="s">
        <v>469</v>
      </c>
      <c r="AK284" s="4" t="s">
        <v>93</v>
      </c>
    </row>
    <row r="285" spans="1:37">
      <c r="A285" s="25">
        <v>76</v>
      </c>
      <c r="B285" s="26" t="s">
        <v>475</v>
      </c>
      <c r="C285" s="27" t="s">
        <v>491</v>
      </c>
      <c r="D285" s="28" t="s">
        <v>492</v>
      </c>
      <c r="E285" s="29">
        <v>4.3339999999999996</v>
      </c>
      <c r="F285" s="30" t="s">
        <v>125</v>
      </c>
      <c r="H285" s="31">
        <f>ROUND(E285*G285,2)</f>
        <v>0</v>
      </c>
      <c r="J285" s="31">
        <f>ROUND(E285*G285,2)</f>
        <v>0</v>
      </c>
      <c r="K285" s="32">
        <v>9.0000000000000006E-5</v>
      </c>
      <c r="L285" s="32">
        <f>E285*K285</f>
        <v>3.9006000000000002E-4</v>
      </c>
      <c r="N285" s="29">
        <f>E285*M285</f>
        <v>0</v>
      </c>
      <c r="P285" s="30" t="s">
        <v>89</v>
      </c>
      <c r="V285" s="33" t="s">
        <v>449</v>
      </c>
      <c r="X285" s="27" t="s">
        <v>493</v>
      </c>
      <c r="Y285" s="27" t="s">
        <v>491</v>
      </c>
      <c r="Z285" s="30" t="s">
        <v>479</v>
      </c>
      <c r="AJ285" s="4" t="s">
        <v>452</v>
      </c>
      <c r="AK285" s="4" t="s">
        <v>93</v>
      </c>
    </row>
    <row r="286" spans="1:37">
      <c r="D286" s="66" t="s">
        <v>494</v>
      </c>
      <c r="E286" s="67"/>
      <c r="F286" s="68"/>
      <c r="G286" s="69"/>
      <c r="H286" s="69"/>
      <c r="I286" s="69"/>
      <c r="J286" s="69"/>
      <c r="K286" s="70"/>
      <c r="L286" s="70"/>
      <c r="M286" s="67"/>
      <c r="N286" s="67"/>
      <c r="O286" s="68"/>
      <c r="P286" s="68"/>
      <c r="Q286" s="67"/>
      <c r="R286" s="67"/>
      <c r="S286" s="67"/>
      <c r="T286" s="71"/>
      <c r="U286" s="71"/>
      <c r="V286" s="71" t="s">
        <v>0</v>
      </c>
      <c r="W286" s="72"/>
      <c r="X286" s="68"/>
    </row>
    <row r="287" spans="1:37" ht="25.5">
      <c r="A287" s="25">
        <v>77</v>
      </c>
      <c r="B287" s="26" t="s">
        <v>246</v>
      </c>
      <c r="C287" s="27" t="s">
        <v>495</v>
      </c>
      <c r="D287" s="28" t="s">
        <v>496</v>
      </c>
      <c r="E287" s="29">
        <v>4.3339999999999996</v>
      </c>
      <c r="F287" s="30" t="s">
        <v>125</v>
      </c>
      <c r="I287" s="31">
        <f>ROUND(E287*G287,2)</f>
        <v>0</v>
      </c>
      <c r="J287" s="31">
        <f>ROUND(E287*G287,2)</f>
        <v>0</v>
      </c>
      <c r="K287" s="32">
        <v>1.7500000000000002E-2</v>
      </c>
      <c r="L287" s="32">
        <f>E287*K287</f>
        <v>7.5844999999999996E-2</v>
      </c>
      <c r="N287" s="29">
        <f>E287*M287</f>
        <v>0</v>
      </c>
      <c r="P287" s="30" t="s">
        <v>89</v>
      </c>
      <c r="V287" s="33" t="s">
        <v>68</v>
      </c>
      <c r="X287" s="27" t="s">
        <v>495</v>
      </c>
      <c r="Y287" s="27" t="s">
        <v>495</v>
      </c>
      <c r="Z287" s="30" t="s">
        <v>497</v>
      </c>
      <c r="AA287" s="27" t="s">
        <v>89</v>
      </c>
      <c r="AJ287" s="4" t="s">
        <v>469</v>
      </c>
      <c r="AK287" s="4" t="s">
        <v>93</v>
      </c>
    </row>
    <row r="288" spans="1:37">
      <c r="A288" s="25">
        <v>78</v>
      </c>
      <c r="B288" s="26" t="s">
        <v>475</v>
      </c>
      <c r="C288" s="27" t="s">
        <v>498</v>
      </c>
      <c r="D288" s="28" t="s">
        <v>499</v>
      </c>
      <c r="E288" s="29">
        <v>2</v>
      </c>
      <c r="F288" s="30" t="s">
        <v>125</v>
      </c>
      <c r="H288" s="31">
        <f>ROUND(E288*G288,2)</f>
        <v>0</v>
      </c>
      <c r="J288" s="31">
        <f>ROUND(E288*G288,2)</f>
        <v>0</v>
      </c>
      <c r="L288" s="32">
        <f>E288*K288</f>
        <v>0</v>
      </c>
      <c r="N288" s="29">
        <f>E288*M288</f>
        <v>0</v>
      </c>
      <c r="P288" s="30" t="s">
        <v>89</v>
      </c>
      <c r="V288" s="33" t="s">
        <v>449</v>
      </c>
      <c r="X288" s="27" t="s">
        <v>500</v>
      </c>
      <c r="Y288" s="27" t="s">
        <v>498</v>
      </c>
      <c r="Z288" s="30" t="s">
        <v>479</v>
      </c>
      <c r="AJ288" s="4" t="s">
        <v>452</v>
      </c>
      <c r="AK288" s="4" t="s">
        <v>93</v>
      </c>
    </row>
    <row r="289" spans="1:37">
      <c r="D289" s="66" t="s">
        <v>501</v>
      </c>
      <c r="E289" s="67"/>
      <c r="F289" s="68"/>
      <c r="G289" s="69"/>
      <c r="H289" s="69"/>
      <c r="I289" s="69"/>
      <c r="J289" s="69"/>
      <c r="K289" s="70"/>
      <c r="L289" s="70"/>
      <c r="M289" s="67"/>
      <c r="N289" s="67"/>
      <c r="O289" s="68"/>
      <c r="P289" s="68"/>
      <c r="Q289" s="67"/>
      <c r="R289" s="67"/>
      <c r="S289" s="67"/>
      <c r="T289" s="71"/>
      <c r="U289" s="71"/>
      <c r="V289" s="71" t="s">
        <v>0</v>
      </c>
      <c r="W289" s="72"/>
      <c r="X289" s="68"/>
    </row>
    <row r="290" spans="1:37">
      <c r="D290" s="66" t="s">
        <v>502</v>
      </c>
      <c r="E290" s="67"/>
      <c r="F290" s="68"/>
      <c r="G290" s="69"/>
      <c r="H290" s="69"/>
      <c r="I290" s="69"/>
      <c r="J290" s="69"/>
      <c r="K290" s="70"/>
      <c r="L290" s="70"/>
      <c r="M290" s="67"/>
      <c r="N290" s="67"/>
      <c r="O290" s="68"/>
      <c r="P290" s="68"/>
      <c r="Q290" s="67"/>
      <c r="R290" s="67"/>
      <c r="S290" s="67"/>
      <c r="T290" s="71"/>
      <c r="U290" s="71"/>
      <c r="V290" s="71" t="s">
        <v>0</v>
      </c>
      <c r="W290" s="72"/>
      <c r="X290" s="68"/>
    </row>
    <row r="291" spans="1:37">
      <c r="A291" s="25">
        <v>79</v>
      </c>
      <c r="B291" s="26" t="s">
        <v>246</v>
      </c>
      <c r="C291" s="27" t="s">
        <v>503</v>
      </c>
      <c r="D291" s="28" t="s">
        <v>504</v>
      </c>
      <c r="E291" s="29">
        <v>2.04</v>
      </c>
      <c r="F291" s="30" t="s">
        <v>125</v>
      </c>
      <c r="I291" s="31">
        <f>ROUND(E291*G291,2)</f>
        <v>0</v>
      </c>
      <c r="J291" s="31">
        <f>ROUND(E291*G291,2)</f>
        <v>0</v>
      </c>
      <c r="L291" s="32">
        <f>E291*K291</f>
        <v>0</v>
      </c>
      <c r="N291" s="29">
        <f>E291*M291</f>
        <v>0</v>
      </c>
      <c r="P291" s="30" t="s">
        <v>89</v>
      </c>
      <c r="V291" s="33" t="s">
        <v>68</v>
      </c>
      <c r="X291" s="27" t="s">
        <v>503</v>
      </c>
      <c r="Y291" s="27" t="s">
        <v>503</v>
      </c>
      <c r="Z291" s="30" t="s">
        <v>172</v>
      </c>
      <c r="AA291" s="27" t="s">
        <v>89</v>
      </c>
      <c r="AJ291" s="4" t="s">
        <v>469</v>
      </c>
      <c r="AK291" s="4" t="s">
        <v>93</v>
      </c>
    </row>
    <row r="292" spans="1:37" ht="25.5">
      <c r="A292" s="25">
        <v>80</v>
      </c>
      <c r="B292" s="26" t="s">
        <v>475</v>
      </c>
      <c r="C292" s="27" t="s">
        <v>505</v>
      </c>
      <c r="D292" s="28" t="s">
        <v>506</v>
      </c>
      <c r="E292" s="29">
        <v>671.02</v>
      </c>
      <c r="F292" s="30" t="s">
        <v>125</v>
      </c>
      <c r="H292" s="31">
        <f>ROUND(E292*G292,2)</f>
        <v>0</v>
      </c>
      <c r="J292" s="31">
        <f>ROUND(E292*G292,2)</f>
        <v>0</v>
      </c>
      <c r="L292" s="32">
        <f>E292*K292</f>
        <v>0</v>
      </c>
      <c r="N292" s="29">
        <f>E292*M292</f>
        <v>0</v>
      </c>
      <c r="P292" s="30" t="s">
        <v>89</v>
      </c>
      <c r="V292" s="33" t="s">
        <v>449</v>
      </c>
      <c r="X292" s="27" t="s">
        <v>507</v>
      </c>
      <c r="Y292" s="27" t="s">
        <v>505</v>
      </c>
      <c r="Z292" s="30" t="s">
        <v>479</v>
      </c>
      <c r="AJ292" s="4" t="s">
        <v>452</v>
      </c>
      <c r="AK292" s="4" t="s">
        <v>93</v>
      </c>
    </row>
    <row r="293" spans="1:37">
      <c r="D293" s="66" t="s">
        <v>487</v>
      </c>
      <c r="E293" s="67"/>
      <c r="F293" s="68"/>
      <c r="G293" s="69"/>
      <c r="H293" s="69"/>
      <c r="I293" s="69"/>
      <c r="J293" s="69"/>
      <c r="K293" s="70"/>
      <c r="L293" s="70"/>
      <c r="M293" s="67"/>
      <c r="N293" s="67"/>
      <c r="O293" s="68"/>
      <c r="P293" s="68"/>
      <c r="Q293" s="67"/>
      <c r="R293" s="67"/>
      <c r="S293" s="67"/>
      <c r="T293" s="71"/>
      <c r="U293" s="71"/>
      <c r="V293" s="71" t="s">
        <v>0</v>
      </c>
      <c r="W293" s="72"/>
      <c r="X293" s="68"/>
    </row>
    <row r="294" spans="1:37" ht="25.5">
      <c r="A294" s="25">
        <v>81</v>
      </c>
      <c r="B294" s="26" t="s">
        <v>475</v>
      </c>
      <c r="C294" s="27" t="s">
        <v>508</v>
      </c>
      <c r="D294" s="28" t="s">
        <v>509</v>
      </c>
      <c r="F294" s="30" t="s">
        <v>55</v>
      </c>
      <c r="H294" s="31">
        <f>ROUND(E294*G294,2)</f>
        <v>0</v>
      </c>
      <c r="J294" s="31">
        <f>ROUND(E294*G294,2)</f>
        <v>0</v>
      </c>
      <c r="L294" s="32">
        <f>E294*K294</f>
        <v>0</v>
      </c>
      <c r="N294" s="29">
        <f>E294*M294</f>
        <v>0</v>
      </c>
      <c r="P294" s="30" t="s">
        <v>89</v>
      </c>
      <c r="V294" s="33" t="s">
        <v>449</v>
      </c>
      <c r="X294" s="27" t="s">
        <v>510</v>
      </c>
      <c r="Y294" s="27" t="s">
        <v>508</v>
      </c>
      <c r="Z294" s="30" t="s">
        <v>479</v>
      </c>
      <c r="AJ294" s="4" t="s">
        <v>452</v>
      </c>
      <c r="AK294" s="4" t="s">
        <v>93</v>
      </c>
    </row>
    <row r="295" spans="1:37">
      <c r="D295" s="73" t="s">
        <v>511</v>
      </c>
      <c r="E295" s="74">
        <f>J295</f>
        <v>0</v>
      </c>
      <c r="H295" s="74">
        <f>SUM(H277:H294)</f>
        <v>0</v>
      </c>
      <c r="I295" s="74">
        <f>SUM(I277:I294)</f>
        <v>0</v>
      </c>
      <c r="J295" s="74">
        <f>SUM(J277:J294)</f>
        <v>0</v>
      </c>
      <c r="L295" s="75">
        <f>SUM(L277:L294)</f>
        <v>5.0391626599999997</v>
      </c>
      <c r="N295" s="76">
        <f>SUM(N277:N294)</f>
        <v>0</v>
      </c>
      <c r="W295" s="34">
        <f>SUM(W277:W294)</f>
        <v>0</v>
      </c>
    </row>
    <row r="297" spans="1:37">
      <c r="B297" s="27" t="s">
        <v>512</v>
      </c>
    </row>
    <row r="298" spans="1:37">
      <c r="A298" s="25">
        <v>82</v>
      </c>
      <c r="B298" s="26" t="s">
        <v>513</v>
      </c>
      <c r="C298" s="27" t="s">
        <v>514</v>
      </c>
      <c r="D298" s="28" t="s">
        <v>515</v>
      </c>
      <c r="E298" s="29">
        <v>1</v>
      </c>
      <c r="F298" s="30" t="s">
        <v>268</v>
      </c>
      <c r="H298" s="31">
        <f>ROUND(E298*G298,2)</f>
        <v>0</v>
      </c>
      <c r="J298" s="31">
        <f>ROUND(E298*G298,2)</f>
        <v>0</v>
      </c>
      <c r="L298" s="32">
        <f>E298*K298</f>
        <v>0</v>
      </c>
      <c r="N298" s="29">
        <f>E298*M298</f>
        <v>0</v>
      </c>
      <c r="P298" s="30" t="s">
        <v>89</v>
      </c>
      <c r="V298" s="33" t="s">
        <v>449</v>
      </c>
      <c r="X298" s="27" t="s">
        <v>514</v>
      </c>
      <c r="Y298" s="27" t="s">
        <v>514</v>
      </c>
      <c r="Z298" s="30" t="s">
        <v>172</v>
      </c>
      <c r="AJ298" s="4" t="s">
        <v>452</v>
      </c>
      <c r="AK298" s="4" t="s">
        <v>93</v>
      </c>
    </row>
    <row r="299" spans="1:37">
      <c r="A299" s="25">
        <v>83</v>
      </c>
      <c r="B299" s="26" t="s">
        <v>513</v>
      </c>
      <c r="C299" s="27" t="s">
        <v>516</v>
      </c>
      <c r="D299" s="28" t="s">
        <v>517</v>
      </c>
      <c r="E299" s="29">
        <v>1</v>
      </c>
      <c r="F299" s="30" t="s">
        <v>268</v>
      </c>
      <c r="H299" s="31">
        <f>ROUND(E299*G299,2)</f>
        <v>0</v>
      </c>
      <c r="J299" s="31">
        <f>ROUND(E299*G299,2)</f>
        <v>0</v>
      </c>
      <c r="L299" s="32">
        <f>E299*K299</f>
        <v>0</v>
      </c>
      <c r="N299" s="29">
        <f>E299*M299</f>
        <v>0</v>
      </c>
      <c r="P299" s="30" t="s">
        <v>89</v>
      </c>
      <c r="V299" s="33" t="s">
        <v>449</v>
      </c>
      <c r="X299" s="27" t="s">
        <v>516</v>
      </c>
      <c r="Y299" s="27" t="s">
        <v>516</v>
      </c>
      <c r="Z299" s="30" t="s">
        <v>172</v>
      </c>
      <c r="AJ299" s="4" t="s">
        <v>452</v>
      </c>
      <c r="AK299" s="4" t="s">
        <v>93</v>
      </c>
    </row>
    <row r="300" spans="1:37">
      <c r="D300" s="73" t="s">
        <v>518</v>
      </c>
      <c r="E300" s="74">
        <f>J300</f>
        <v>0</v>
      </c>
      <c r="H300" s="74">
        <f>SUM(H297:H299)</f>
        <v>0</v>
      </c>
      <c r="I300" s="74">
        <f>SUM(I297:I299)</f>
        <v>0</v>
      </c>
      <c r="J300" s="74">
        <f>SUM(J297:J299)</f>
        <v>0</v>
      </c>
      <c r="L300" s="75">
        <f>SUM(L297:L299)</f>
        <v>0</v>
      </c>
      <c r="N300" s="76">
        <f>SUM(N297:N299)</f>
        <v>0</v>
      </c>
      <c r="W300" s="34">
        <f>SUM(W297:W299)</f>
        <v>0</v>
      </c>
    </row>
    <row r="302" spans="1:37">
      <c r="B302" s="27" t="s">
        <v>519</v>
      </c>
    </row>
    <row r="303" spans="1:37">
      <c r="A303" s="25">
        <v>84</v>
      </c>
      <c r="B303" s="26" t="s">
        <v>520</v>
      </c>
      <c r="C303" s="27" t="s">
        <v>521</v>
      </c>
      <c r="D303" s="28" t="s">
        <v>522</v>
      </c>
      <c r="E303" s="29">
        <v>1</v>
      </c>
      <c r="F303" s="30" t="s">
        <v>268</v>
      </c>
      <c r="H303" s="31">
        <f>ROUND(E303*G303,2)</f>
        <v>0</v>
      </c>
      <c r="J303" s="31">
        <f>ROUND(E303*G303,2)</f>
        <v>0</v>
      </c>
      <c r="L303" s="32">
        <f>E303*K303</f>
        <v>0</v>
      </c>
      <c r="N303" s="29">
        <f>E303*M303</f>
        <v>0</v>
      </c>
      <c r="P303" s="30" t="s">
        <v>89</v>
      </c>
      <c r="V303" s="33" t="s">
        <v>449</v>
      </c>
      <c r="X303" s="27" t="s">
        <v>521</v>
      </c>
      <c r="Y303" s="27" t="s">
        <v>521</v>
      </c>
      <c r="Z303" s="30" t="s">
        <v>172</v>
      </c>
      <c r="AJ303" s="4" t="s">
        <v>452</v>
      </c>
      <c r="AK303" s="4" t="s">
        <v>93</v>
      </c>
    </row>
    <row r="304" spans="1:37">
      <c r="D304" s="73" t="s">
        <v>523</v>
      </c>
      <c r="E304" s="74">
        <f>J304</f>
        <v>0</v>
      </c>
      <c r="H304" s="74">
        <f>SUM(H302:H303)</f>
        <v>0</v>
      </c>
      <c r="I304" s="74">
        <f>SUM(I302:I303)</f>
        <v>0</v>
      </c>
      <c r="J304" s="74">
        <f>SUM(J302:J303)</f>
        <v>0</v>
      </c>
      <c r="L304" s="75">
        <f>SUM(L302:L303)</f>
        <v>0</v>
      </c>
      <c r="N304" s="76">
        <f>SUM(N302:N303)</f>
        <v>0</v>
      </c>
      <c r="W304" s="34">
        <f>SUM(W302:W303)</f>
        <v>0</v>
      </c>
    </row>
    <row r="306" spans="1:37">
      <c r="B306" s="27" t="s">
        <v>524</v>
      </c>
    </row>
    <row r="307" spans="1:37" ht="25.5">
      <c r="A307" s="25">
        <v>85</v>
      </c>
      <c r="B307" s="26" t="s">
        <v>525</v>
      </c>
      <c r="C307" s="27" t="s">
        <v>526</v>
      </c>
      <c r="D307" s="28" t="s">
        <v>527</v>
      </c>
      <c r="E307" s="29">
        <v>194</v>
      </c>
      <c r="F307" s="30" t="s">
        <v>125</v>
      </c>
      <c r="H307" s="31">
        <f>ROUND(E307*G307,2)</f>
        <v>0</v>
      </c>
      <c r="J307" s="31">
        <f>ROUND(E307*G307,2)</f>
        <v>0</v>
      </c>
      <c r="K307" s="32">
        <v>5.0000000000000002E-5</v>
      </c>
      <c r="L307" s="32">
        <f>E307*K307</f>
        <v>9.7000000000000003E-3</v>
      </c>
      <c r="N307" s="29">
        <f>E307*M307</f>
        <v>0</v>
      </c>
      <c r="P307" s="30" t="s">
        <v>89</v>
      </c>
      <c r="V307" s="33" t="s">
        <v>449</v>
      </c>
      <c r="X307" s="27" t="s">
        <v>526</v>
      </c>
      <c r="Y307" s="27" t="s">
        <v>526</v>
      </c>
      <c r="Z307" s="30" t="s">
        <v>528</v>
      </c>
      <c r="AJ307" s="4" t="s">
        <v>452</v>
      </c>
      <c r="AK307" s="4" t="s">
        <v>93</v>
      </c>
    </row>
    <row r="308" spans="1:37">
      <c r="D308" s="66" t="s">
        <v>529</v>
      </c>
      <c r="E308" s="67"/>
      <c r="F308" s="68"/>
      <c r="G308" s="69"/>
      <c r="H308" s="69"/>
      <c r="I308" s="69"/>
      <c r="J308" s="69"/>
      <c r="K308" s="70"/>
      <c r="L308" s="70"/>
      <c r="M308" s="67"/>
      <c r="N308" s="67"/>
      <c r="O308" s="68"/>
      <c r="P308" s="68"/>
      <c r="Q308" s="67"/>
      <c r="R308" s="67"/>
      <c r="S308" s="67"/>
      <c r="T308" s="71"/>
      <c r="U308" s="71"/>
      <c r="V308" s="71" t="s">
        <v>0</v>
      </c>
      <c r="W308" s="72"/>
      <c r="X308" s="68"/>
    </row>
    <row r="309" spans="1:37">
      <c r="D309" s="66" t="s">
        <v>530</v>
      </c>
      <c r="E309" s="67"/>
      <c r="F309" s="68"/>
      <c r="G309" s="69"/>
      <c r="H309" s="69"/>
      <c r="I309" s="69"/>
      <c r="J309" s="69"/>
      <c r="K309" s="70"/>
      <c r="L309" s="70"/>
      <c r="M309" s="67"/>
      <c r="N309" s="67"/>
      <c r="O309" s="68"/>
      <c r="P309" s="68"/>
      <c r="Q309" s="67"/>
      <c r="R309" s="67"/>
      <c r="S309" s="67"/>
      <c r="T309" s="71"/>
      <c r="U309" s="71"/>
      <c r="V309" s="71" t="s">
        <v>0</v>
      </c>
      <c r="W309" s="72"/>
      <c r="X309" s="68"/>
    </row>
    <row r="310" spans="1:37" ht="25.5">
      <c r="A310" s="25">
        <v>86</v>
      </c>
      <c r="B310" s="26" t="s">
        <v>525</v>
      </c>
      <c r="C310" s="27" t="s">
        <v>531</v>
      </c>
      <c r="D310" s="28" t="s">
        <v>532</v>
      </c>
      <c r="E310" s="29">
        <v>74</v>
      </c>
      <c r="F310" s="30" t="s">
        <v>125</v>
      </c>
      <c r="H310" s="31">
        <f>ROUND(E310*G310,2)</f>
        <v>0</v>
      </c>
      <c r="J310" s="31">
        <f>ROUND(E310*G310,2)</f>
        <v>0</v>
      </c>
      <c r="K310" s="32">
        <v>5.0000000000000002E-5</v>
      </c>
      <c r="L310" s="32">
        <f>E310*K310</f>
        <v>3.7000000000000002E-3</v>
      </c>
      <c r="N310" s="29">
        <f>E310*M310</f>
        <v>0</v>
      </c>
      <c r="P310" s="30" t="s">
        <v>89</v>
      </c>
      <c r="V310" s="33" t="s">
        <v>449</v>
      </c>
      <c r="X310" s="27" t="s">
        <v>531</v>
      </c>
      <c r="Y310" s="27" t="s">
        <v>531</v>
      </c>
      <c r="Z310" s="30" t="s">
        <v>528</v>
      </c>
      <c r="AJ310" s="4" t="s">
        <v>452</v>
      </c>
      <c r="AK310" s="4" t="s">
        <v>93</v>
      </c>
    </row>
    <row r="311" spans="1:37">
      <c r="D311" s="66" t="s">
        <v>94</v>
      </c>
      <c r="E311" s="67"/>
      <c r="F311" s="68"/>
      <c r="G311" s="69"/>
      <c r="H311" s="69"/>
      <c r="I311" s="69"/>
      <c r="J311" s="69"/>
      <c r="K311" s="70"/>
      <c r="L311" s="70"/>
      <c r="M311" s="67"/>
      <c r="N311" s="67"/>
      <c r="O311" s="68"/>
      <c r="P311" s="68"/>
      <c r="Q311" s="67"/>
      <c r="R311" s="67"/>
      <c r="S311" s="67"/>
      <c r="T311" s="71"/>
      <c r="U311" s="71"/>
      <c r="V311" s="71" t="s">
        <v>0</v>
      </c>
      <c r="W311" s="72"/>
      <c r="X311" s="68"/>
    </row>
    <row r="312" spans="1:37">
      <c r="D312" s="66" t="s">
        <v>533</v>
      </c>
      <c r="E312" s="67"/>
      <c r="F312" s="68"/>
      <c r="G312" s="69"/>
      <c r="H312" s="69"/>
      <c r="I312" s="69"/>
      <c r="J312" s="69"/>
      <c r="K312" s="70"/>
      <c r="L312" s="70"/>
      <c r="M312" s="67"/>
      <c r="N312" s="67"/>
      <c r="O312" s="68"/>
      <c r="P312" s="68"/>
      <c r="Q312" s="67"/>
      <c r="R312" s="67"/>
      <c r="S312" s="67"/>
      <c r="T312" s="71"/>
      <c r="U312" s="71"/>
      <c r="V312" s="71" t="s">
        <v>0</v>
      </c>
      <c r="W312" s="72"/>
      <c r="X312" s="68"/>
    </row>
    <row r="313" spans="1:37">
      <c r="D313" s="66" t="s">
        <v>534</v>
      </c>
      <c r="E313" s="67"/>
      <c r="F313" s="68"/>
      <c r="G313" s="69"/>
      <c r="H313" s="69"/>
      <c r="I313" s="69"/>
      <c r="J313" s="69"/>
      <c r="K313" s="70"/>
      <c r="L313" s="70"/>
      <c r="M313" s="67"/>
      <c r="N313" s="67"/>
      <c r="O313" s="68"/>
      <c r="P313" s="68"/>
      <c r="Q313" s="67"/>
      <c r="R313" s="67"/>
      <c r="S313" s="67"/>
      <c r="T313" s="71"/>
      <c r="U313" s="71"/>
      <c r="V313" s="71" t="s">
        <v>0</v>
      </c>
      <c r="W313" s="72"/>
      <c r="X313" s="68"/>
    </row>
    <row r="314" spans="1:37">
      <c r="A314" s="25">
        <v>87</v>
      </c>
      <c r="B314" s="26" t="s">
        <v>525</v>
      </c>
      <c r="C314" s="27" t="s">
        <v>535</v>
      </c>
      <c r="D314" s="28" t="s">
        <v>536</v>
      </c>
      <c r="E314" s="29">
        <v>43</v>
      </c>
      <c r="F314" s="30" t="s">
        <v>125</v>
      </c>
      <c r="H314" s="31">
        <f>ROUND(E314*G314,2)</f>
        <v>0</v>
      </c>
      <c r="J314" s="31">
        <f>ROUND(E314*G314,2)</f>
        <v>0</v>
      </c>
      <c r="K314" s="32">
        <v>5.0000000000000002E-5</v>
      </c>
      <c r="L314" s="32">
        <f>E314*K314</f>
        <v>2.15E-3</v>
      </c>
      <c r="N314" s="29">
        <f>E314*M314</f>
        <v>0</v>
      </c>
      <c r="P314" s="30" t="s">
        <v>89</v>
      </c>
      <c r="V314" s="33" t="s">
        <v>449</v>
      </c>
      <c r="X314" s="27" t="s">
        <v>535</v>
      </c>
      <c r="Y314" s="27" t="s">
        <v>535</v>
      </c>
      <c r="Z314" s="30" t="s">
        <v>528</v>
      </c>
      <c r="AJ314" s="4" t="s">
        <v>452</v>
      </c>
      <c r="AK314" s="4" t="s">
        <v>93</v>
      </c>
    </row>
    <row r="315" spans="1:37">
      <c r="A315" s="25">
        <v>88</v>
      </c>
      <c r="B315" s="26" t="s">
        <v>525</v>
      </c>
      <c r="C315" s="27" t="s">
        <v>537</v>
      </c>
      <c r="D315" s="28" t="s">
        <v>538</v>
      </c>
      <c r="E315" s="29">
        <v>41</v>
      </c>
      <c r="F315" s="30" t="s">
        <v>125</v>
      </c>
      <c r="H315" s="31">
        <f>ROUND(E315*G315,2)</f>
        <v>0</v>
      </c>
      <c r="J315" s="31">
        <f>ROUND(E315*G315,2)</f>
        <v>0</v>
      </c>
      <c r="K315" s="32">
        <v>5.0000000000000002E-5</v>
      </c>
      <c r="L315" s="32">
        <f>E315*K315</f>
        <v>2.0500000000000002E-3</v>
      </c>
      <c r="N315" s="29">
        <f>E315*M315</f>
        <v>0</v>
      </c>
      <c r="P315" s="30" t="s">
        <v>89</v>
      </c>
      <c r="V315" s="33" t="s">
        <v>449</v>
      </c>
      <c r="X315" s="27" t="s">
        <v>537</v>
      </c>
      <c r="Y315" s="27" t="s">
        <v>537</v>
      </c>
      <c r="Z315" s="30" t="s">
        <v>528</v>
      </c>
      <c r="AJ315" s="4" t="s">
        <v>452</v>
      </c>
      <c r="AK315" s="4" t="s">
        <v>93</v>
      </c>
    </row>
    <row r="316" spans="1:37">
      <c r="D316" s="66" t="s">
        <v>101</v>
      </c>
      <c r="E316" s="67"/>
      <c r="F316" s="68"/>
      <c r="G316" s="69"/>
      <c r="H316" s="69"/>
      <c r="I316" s="69"/>
      <c r="J316" s="69"/>
      <c r="K316" s="70"/>
      <c r="L316" s="70"/>
      <c r="M316" s="67"/>
      <c r="N316" s="67"/>
      <c r="O316" s="68"/>
      <c r="P316" s="68"/>
      <c r="Q316" s="67"/>
      <c r="R316" s="67"/>
      <c r="S316" s="67"/>
      <c r="T316" s="71"/>
      <c r="U316" s="71"/>
      <c r="V316" s="71" t="s">
        <v>0</v>
      </c>
      <c r="W316" s="72"/>
      <c r="X316" s="68"/>
    </row>
    <row r="317" spans="1:37">
      <c r="D317" s="66" t="s">
        <v>539</v>
      </c>
      <c r="E317" s="67"/>
      <c r="F317" s="68"/>
      <c r="G317" s="69"/>
      <c r="H317" s="69"/>
      <c r="I317" s="69"/>
      <c r="J317" s="69"/>
      <c r="K317" s="70"/>
      <c r="L317" s="70"/>
      <c r="M317" s="67"/>
      <c r="N317" s="67"/>
      <c r="O317" s="68"/>
      <c r="P317" s="68"/>
      <c r="Q317" s="67"/>
      <c r="R317" s="67"/>
      <c r="S317" s="67"/>
      <c r="T317" s="71"/>
      <c r="U317" s="71"/>
      <c r="V317" s="71" t="s">
        <v>0</v>
      </c>
      <c r="W317" s="72"/>
      <c r="X317" s="68"/>
    </row>
    <row r="318" spans="1:37" ht="25.5">
      <c r="A318" s="25">
        <v>89</v>
      </c>
      <c r="B318" s="26" t="s">
        <v>525</v>
      </c>
      <c r="C318" s="27" t="s">
        <v>540</v>
      </c>
      <c r="D318" s="28" t="s">
        <v>541</v>
      </c>
      <c r="E318" s="29">
        <v>146</v>
      </c>
      <c r="F318" s="30" t="s">
        <v>125</v>
      </c>
      <c r="H318" s="31">
        <f>ROUND(E318*G318,2)</f>
        <v>0</v>
      </c>
      <c r="J318" s="31">
        <f>ROUND(E318*G318,2)</f>
        <v>0</v>
      </c>
      <c r="K318" s="32">
        <v>5.0000000000000002E-5</v>
      </c>
      <c r="L318" s="32">
        <f>E318*K318</f>
        <v>7.3000000000000001E-3</v>
      </c>
      <c r="N318" s="29">
        <f>E318*M318</f>
        <v>0</v>
      </c>
      <c r="P318" s="30" t="s">
        <v>89</v>
      </c>
      <c r="V318" s="33" t="s">
        <v>449</v>
      </c>
      <c r="X318" s="27" t="s">
        <v>540</v>
      </c>
      <c r="Y318" s="27" t="s">
        <v>540</v>
      </c>
      <c r="Z318" s="30" t="s">
        <v>528</v>
      </c>
      <c r="AJ318" s="4" t="s">
        <v>452</v>
      </c>
      <c r="AK318" s="4" t="s">
        <v>93</v>
      </c>
    </row>
    <row r="319" spans="1:37">
      <c r="A319" s="25">
        <v>90</v>
      </c>
      <c r="B319" s="26" t="s">
        <v>525</v>
      </c>
      <c r="C319" s="27" t="s">
        <v>542</v>
      </c>
      <c r="D319" s="28" t="s">
        <v>543</v>
      </c>
      <c r="E319" s="29">
        <v>79</v>
      </c>
      <c r="F319" s="30" t="s">
        <v>125</v>
      </c>
      <c r="H319" s="31">
        <f>ROUND(E319*G319,2)</f>
        <v>0</v>
      </c>
      <c r="J319" s="31">
        <f>ROUND(E319*G319,2)</f>
        <v>0</v>
      </c>
      <c r="K319" s="32">
        <v>5.0000000000000002E-5</v>
      </c>
      <c r="L319" s="32">
        <f>E319*K319</f>
        <v>3.9500000000000004E-3</v>
      </c>
      <c r="N319" s="29">
        <f>E319*M319</f>
        <v>0</v>
      </c>
      <c r="P319" s="30" t="s">
        <v>89</v>
      </c>
      <c r="V319" s="33" t="s">
        <v>449</v>
      </c>
      <c r="X319" s="27" t="s">
        <v>544</v>
      </c>
      <c r="Y319" s="27" t="s">
        <v>542</v>
      </c>
      <c r="Z319" s="30" t="s">
        <v>528</v>
      </c>
      <c r="AJ319" s="4" t="s">
        <v>452</v>
      </c>
      <c r="AK319" s="4" t="s">
        <v>93</v>
      </c>
    </row>
    <row r="320" spans="1:37">
      <c r="D320" s="66" t="s">
        <v>94</v>
      </c>
      <c r="E320" s="67"/>
      <c r="F320" s="68"/>
      <c r="G320" s="69"/>
      <c r="H320" s="69"/>
      <c r="I320" s="69"/>
      <c r="J320" s="69"/>
      <c r="K320" s="70"/>
      <c r="L320" s="70"/>
      <c r="M320" s="67"/>
      <c r="N320" s="67"/>
      <c r="O320" s="68"/>
      <c r="P320" s="68"/>
      <c r="Q320" s="67"/>
      <c r="R320" s="67"/>
      <c r="S320" s="67"/>
      <c r="T320" s="71"/>
      <c r="U320" s="71"/>
      <c r="V320" s="71" t="s">
        <v>0</v>
      </c>
      <c r="W320" s="72"/>
      <c r="X320" s="68"/>
    </row>
    <row r="321" spans="1:37">
      <c r="D321" s="66" t="s">
        <v>545</v>
      </c>
      <c r="E321" s="67"/>
      <c r="F321" s="68"/>
      <c r="G321" s="69"/>
      <c r="H321" s="69"/>
      <c r="I321" s="69"/>
      <c r="J321" s="69"/>
      <c r="K321" s="70"/>
      <c r="L321" s="70"/>
      <c r="M321" s="67"/>
      <c r="N321" s="67"/>
      <c r="O321" s="68"/>
      <c r="P321" s="68"/>
      <c r="Q321" s="67"/>
      <c r="R321" s="67"/>
      <c r="S321" s="67"/>
      <c r="T321" s="71"/>
      <c r="U321" s="71"/>
      <c r="V321" s="71" t="s">
        <v>0</v>
      </c>
      <c r="W321" s="72"/>
      <c r="X321" s="68"/>
    </row>
    <row r="322" spans="1:37">
      <c r="D322" s="66" t="s">
        <v>101</v>
      </c>
      <c r="E322" s="67"/>
      <c r="F322" s="68"/>
      <c r="G322" s="69"/>
      <c r="H322" s="69"/>
      <c r="I322" s="69"/>
      <c r="J322" s="69"/>
      <c r="K322" s="70"/>
      <c r="L322" s="70"/>
      <c r="M322" s="67"/>
      <c r="N322" s="67"/>
      <c r="O322" s="68"/>
      <c r="P322" s="68"/>
      <c r="Q322" s="67"/>
      <c r="R322" s="67"/>
      <c r="S322" s="67"/>
      <c r="T322" s="71"/>
      <c r="U322" s="71"/>
      <c r="V322" s="71" t="s">
        <v>0</v>
      </c>
      <c r="W322" s="72"/>
      <c r="X322" s="68"/>
    </row>
    <row r="323" spans="1:37">
      <c r="D323" s="66" t="s">
        <v>546</v>
      </c>
      <c r="E323" s="67"/>
      <c r="F323" s="68"/>
      <c r="G323" s="69"/>
      <c r="H323" s="69"/>
      <c r="I323" s="69"/>
      <c r="J323" s="69"/>
      <c r="K323" s="70"/>
      <c r="L323" s="70"/>
      <c r="M323" s="67"/>
      <c r="N323" s="67"/>
      <c r="O323" s="68"/>
      <c r="P323" s="68"/>
      <c r="Q323" s="67"/>
      <c r="R323" s="67"/>
      <c r="S323" s="67"/>
      <c r="T323" s="71"/>
      <c r="U323" s="71"/>
      <c r="V323" s="71" t="s">
        <v>0</v>
      </c>
      <c r="W323" s="72"/>
      <c r="X323" s="68"/>
    </row>
    <row r="324" spans="1:37">
      <c r="A324" s="25">
        <v>91</v>
      </c>
      <c r="B324" s="26" t="s">
        <v>525</v>
      </c>
      <c r="C324" s="27" t="s">
        <v>547</v>
      </c>
      <c r="D324" s="28" t="s">
        <v>548</v>
      </c>
      <c r="E324" s="29">
        <v>1</v>
      </c>
      <c r="F324" s="30" t="s">
        <v>99</v>
      </c>
      <c r="H324" s="31">
        <f>ROUND(E324*G324,2)</f>
        <v>0</v>
      </c>
      <c r="J324" s="31">
        <f t="shared" ref="J324:J330" si="8">ROUND(E324*G324,2)</f>
        <v>0</v>
      </c>
      <c r="L324" s="32">
        <f t="shared" ref="L324:L330" si="9">E324*K324</f>
        <v>0</v>
      </c>
      <c r="N324" s="29">
        <f t="shared" ref="N324:N330" si="10">E324*M324</f>
        <v>0</v>
      </c>
      <c r="P324" s="30" t="s">
        <v>89</v>
      </c>
      <c r="V324" s="33" t="s">
        <v>449</v>
      </c>
      <c r="X324" s="27" t="s">
        <v>549</v>
      </c>
      <c r="Y324" s="27" t="s">
        <v>547</v>
      </c>
      <c r="Z324" s="30" t="s">
        <v>245</v>
      </c>
      <c r="AJ324" s="4" t="s">
        <v>452</v>
      </c>
      <c r="AK324" s="4" t="s">
        <v>93</v>
      </c>
    </row>
    <row r="325" spans="1:37">
      <c r="A325" s="25">
        <v>92</v>
      </c>
      <c r="B325" s="26" t="s">
        <v>246</v>
      </c>
      <c r="C325" s="27" t="s">
        <v>550</v>
      </c>
      <c r="D325" s="28" t="s">
        <v>551</v>
      </c>
      <c r="E325" s="29">
        <v>13</v>
      </c>
      <c r="F325" s="30" t="s">
        <v>99</v>
      </c>
      <c r="I325" s="31">
        <f>ROUND(E325*G325,2)</f>
        <v>0</v>
      </c>
      <c r="J325" s="31">
        <f t="shared" si="8"/>
        <v>0</v>
      </c>
      <c r="K325" s="32">
        <v>1.2E-2</v>
      </c>
      <c r="L325" s="32">
        <f t="shared" si="9"/>
        <v>0.156</v>
      </c>
      <c r="N325" s="29">
        <f t="shared" si="10"/>
        <v>0</v>
      </c>
      <c r="P325" s="30" t="s">
        <v>89</v>
      </c>
      <c r="V325" s="33" t="s">
        <v>68</v>
      </c>
      <c r="X325" s="27" t="s">
        <v>550</v>
      </c>
      <c r="Y325" s="27" t="s">
        <v>550</v>
      </c>
      <c r="Z325" s="30" t="s">
        <v>552</v>
      </c>
      <c r="AA325" s="27" t="s">
        <v>89</v>
      </c>
      <c r="AJ325" s="4" t="s">
        <v>469</v>
      </c>
      <c r="AK325" s="4" t="s">
        <v>93</v>
      </c>
    </row>
    <row r="326" spans="1:37">
      <c r="A326" s="25">
        <v>93</v>
      </c>
      <c r="B326" s="26" t="s">
        <v>246</v>
      </c>
      <c r="C326" s="27" t="s">
        <v>553</v>
      </c>
      <c r="D326" s="28" t="s">
        <v>554</v>
      </c>
      <c r="E326" s="29">
        <v>1</v>
      </c>
      <c r="F326" s="30" t="s">
        <v>99</v>
      </c>
      <c r="I326" s="31">
        <f>ROUND(E326*G326,2)</f>
        <v>0</v>
      </c>
      <c r="J326" s="31">
        <f t="shared" si="8"/>
        <v>0</v>
      </c>
      <c r="K326" s="32">
        <v>3.7999999999999999E-2</v>
      </c>
      <c r="L326" s="32">
        <f t="shared" si="9"/>
        <v>3.7999999999999999E-2</v>
      </c>
      <c r="N326" s="29">
        <f t="shared" si="10"/>
        <v>0</v>
      </c>
      <c r="P326" s="30" t="s">
        <v>89</v>
      </c>
      <c r="V326" s="33" t="s">
        <v>68</v>
      </c>
      <c r="X326" s="27" t="s">
        <v>553</v>
      </c>
      <c r="Y326" s="27" t="s">
        <v>553</v>
      </c>
      <c r="Z326" s="30" t="s">
        <v>555</v>
      </c>
      <c r="AA326" s="27" t="s">
        <v>89</v>
      </c>
      <c r="AJ326" s="4" t="s">
        <v>469</v>
      </c>
      <c r="AK326" s="4" t="s">
        <v>93</v>
      </c>
    </row>
    <row r="327" spans="1:37">
      <c r="A327" s="25">
        <v>94</v>
      </c>
      <c r="B327" s="26" t="s">
        <v>246</v>
      </c>
      <c r="C327" s="27" t="s">
        <v>556</v>
      </c>
      <c r="D327" s="28" t="s">
        <v>557</v>
      </c>
      <c r="E327" s="29">
        <v>1</v>
      </c>
      <c r="F327" s="30" t="s">
        <v>99</v>
      </c>
      <c r="I327" s="31">
        <f>ROUND(E327*G327,2)</f>
        <v>0</v>
      </c>
      <c r="J327" s="31">
        <f t="shared" si="8"/>
        <v>0</v>
      </c>
      <c r="K327" s="32">
        <v>3.7999999999999999E-2</v>
      </c>
      <c r="L327" s="32">
        <f t="shared" si="9"/>
        <v>3.7999999999999999E-2</v>
      </c>
      <c r="N327" s="29">
        <f t="shared" si="10"/>
        <v>0</v>
      </c>
      <c r="P327" s="30" t="s">
        <v>89</v>
      </c>
      <c r="V327" s="33" t="s">
        <v>68</v>
      </c>
      <c r="X327" s="27" t="s">
        <v>556</v>
      </c>
      <c r="Y327" s="27" t="s">
        <v>556</v>
      </c>
      <c r="Z327" s="30" t="s">
        <v>555</v>
      </c>
      <c r="AA327" s="27" t="s">
        <v>89</v>
      </c>
      <c r="AJ327" s="4" t="s">
        <v>469</v>
      </c>
      <c r="AK327" s="4" t="s">
        <v>93</v>
      </c>
    </row>
    <row r="328" spans="1:37">
      <c r="A328" s="25">
        <v>95</v>
      </c>
      <c r="B328" s="26" t="s">
        <v>525</v>
      </c>
      <c r="C328" s="27" t="s">
        <v>558</v>
      </c>
      <c r="D328" s="28" t="s">
        <v>559</v>
      </c>
      <c r="E328" s="29">
        <v>1</v>
      </c>
      <c r="F328" s="30" t="s">
        <v>99</v>
      </c>
      <c r="H328" s="31">
        <f>ROUND(E328*G328,2)</f>
        <v>0</v>
      </c>
      <c r="J328" s="31">
        <f t="shared" si="8"/>
        <v>0</v>
      </c>
      <c r="L328" s="32">
        <f t="shared" si="9"/>
        <v>0</v>
      </c>
      <c r="N328" s="29">
        <f t="shared" si="10"/>
        <v>0</v>
      </c>
      <c r="P328" s="30" t="s">
        <v>89</v>
      </c>
      <c r="V328" s="33" t="s">
        <v>449</v>
      </c>
      <c r="X328" s="27" t="s">
        <v>560</v>
      </c>
      <c r="Y328" s="27" t="s">
        <v>558</v>
      </c>
      <c r="Z328" s="30" t="s">
        <v>245</v>
      </c>
      <c r="AJ328" s="4" t="s">
        <v>452</v>
      </c>
      <c r="AK328" s="4" t="s">
        <v>93</v>
      </c>
    </row>
    <row r="329" spans="1:37" ht="25.5">
      <c r="A329" s="25">
        <v>96</v>
      </c>
      <c r="B329" s="26" t="s">
        <v>525</v>
      </c>
      <c r="C329" s="27" t="s">
        <v>561</v>
      </c>
      <c r="D329" s="28" t="s">
        <v>562</v>
      </c>
      <c r="E329" s="29">
        <v>10</v>
      </c>
      <c r="F329" s="30" t="s">
        <v>99</v>
      </c>
      <c r="H329" s="31">
        <f>ROUND(E329*G329,2)</f>
        <v>0</v>
      </c>
      <c r="J329" s="31">
        <f t="shared" si="8"/>
        <v>0</v>
      </c>
      <c r="L329" s="32">
        <f t="shared" si="9"/>
        <v>0</v>
      </c>
      <c r="N329" s="29">
        <f t="shared" si="10"/>
        <v>0</v>
      </c>
      <c r="P329" s="30" t="s">
        <v>89</v>
      </c>
      <c r="V329" s="33" t="s">
        <v>449</v>
      </c>
      <c r="X329" s="27" t="s">
        <v>563</v>
      </c>
      <c r="Y329" s="27" t="s">
        <v>561</v>
      </c>
      <c r="Z329" s="30" t="s">
        <v>245</v>
      </c>
      <c r="AJ329" s="4" t="s">
        <v>452</v>
      </c>
      <c r="AK329" s="4" t="s">
        <v>93</v>
      </c>
    </row>
    <row r="330" spans="1:37">
      <c r="A330" s="25">
        <v>97</v>
      </c>
      <c r="B330" s="26" t="s">
        <v>246</v>
      </c>
      <c r="C330" s="27" t="s">
        <v>564</v>
      </c>
      <c r="D330" s="28" t="s">
        <v>565</v>
      </c>
      <c r="E330" s="29">
        <v>5</v>
      </c>
      <c r="F330" s="30" t="s">
        <v>99</v>
      </c>
      <c r="I330" s="31">
        <f>ROUND(E330*G330,2)</f>
        <v>0</v>
      </c>
      <c r="J330" s="31">
        <f t="shared" si="8"/>
        <v>0</v>
      </c>
      <c r="K330" s="32">
        <v>1.6E-2</v>
      </c>
      <c r="L330" s="32">
        <f t="shared" si="9"/>
        <v>0.08</v>
      </c>
      <c r="N330" s="29">
        <f t="shared" si="10"/>
        <v>0</v>
      </c>
      <c r="P330" s="30" t="s">
        <v>89</v>
      </c>
      <c r="V330" s="33" t="s">
        <v>68</v>
      </c>
      <c r="X330" s="27" t="s">
        <v>564</v>
      </c>
      <c r="Y330" s="27" t="s">
        <v>564</v>
      </c>
      <c r="Z330" s="30" t="s">
        <v>555</v>
      </c>
      <c r="AA330" s="27" t="s">
        <v>89</v>
      </c>
      <c r="AJ330" s="4" t="s">
        <v>469</v>
      </c>
      <c r="AK330" s="4" t="s">
        <v>93</v>
      </c>
    </row>
    <row r="331" spans="1:37">
      <c r="D331" s="66" t="s">
        <v>566</v>
      </c>
      <c r="E331" s="67"/>
      <c r="F331" s="68"/>
      <c r="G331" s="69"/>
      <c r="H331" s="69"/>
      <c r="I331" s="69"/>
      <c r="J331" s="69"/>
      <c r="K331" s="70"/>
      <c r="L331" s="70"/>
      <c r="M331" s="67"/>
      <c r="N331" s="67"/>
      <c r="O331" s="68"/>
      <c r="P331" s="68"/>
      <c r="Q331" s="67"/>
      <c r="R331" s="67"/>
      <c r="S331" s="67"/>
      <c r="T331" s="71"/>
      <c r="U331" s="71"/>
      <c r="V331" s="71" t="s">
        <v>0</v>
      </c>
      <c r="W331" s="72"/>
      <c r="X331" s="68"/>
    </row>
    <row r="332" spans="1:37">
      <c r="D332" s="66" t="s">
        <v>115</v>
      </c>
      <c r="E332" s="67"/>
      <c r="F332" s="68"/>
      <c r="G332" s="69"/>
      <c r="H332" s="69"/>
      <c r="I332" s="69"/>
      <c r="J332" s="69"/>
      <c r="K332" s="70"/>
      <c r="L332" s="70"/>
      <c r="M332" s="67"/>
      <c r="N332" s="67"/>
      <c r="O332" s="68"/>
      <c r="P332" s="68"/>
      <c r="Q332" s="67"/>
      <c r="R332" s="67"/>
      <c r="S332" s="67"/>
      <c r="T332" s="71"/>
      <c r="U332" s="71"/>
      <c r="V332" s="71" t="s">
        <v>0</v>
      </c>
      <c r="W332" s="72"/>
      <c r="X332" s="68"/>
    </row>
    <row r="333" spans="1:37">
      <c r="A333" s="25">
        <v>98</v>
      </c>
      <c r="B333" s="26" t="s">
        <v>246</v>
      </c>
      <c r="C333" s="27" t="s">
        <v>567</v>
      </c>
      <c r="D333" s="28" t="s">
        <v>568</v>
      </c>
      <c r="E333" s="29">
        <v>2</v>
      </c>
      <c r="F333" s="30" t="s">
        <v>99</v>
      </c>
      <c r="I333" s="31">
        <f>ROUND(E333*G333,2)</f>
        <v>0</v>
      </c>
      <c r="J333" s="31">
        <f>ROUND(E333*G333,2)</f>
        <v>0</v>
      </c>
      <c r="K333" s="32">
        <v>1.6E-2</v>
      </c>
      <c r="L333" s="32">
        <f>E333*K333</f>
        <v>3.2000000000000001E-2</v>
      </c>
      <c r="N333" s="29">
        <f>E333*M333</f>
        <v>0</v>
      </c>
      <c r="P333" s="30" t="s">
        <v>89</v>
      </c>
      <c r="V333" s="33" t="s">
        <v>68</v>
      </c>
      <c r="X333" s="27" t="s">
        <v>567</v>
      </c>
      <c r="Y333" s="27" t="s">
        <v>567</v>
      </c>
      <c r="Z333" s="30" t="s">
        <v>555</v>
      </c>
      <c r="AA333" s="27" t="s">
        <v>89</v>
      </c>
      <c r="AJ333" s="4" t="s">
        <v>469</v>
      </c>
      <c r="AK333" s="4" t="s">
        <v>93</v>
      </c>
    </row>
    <row r="334" spans="1:37">
      <c r="D334" s="66" t="s">
        <v>566</v>
      </c>
      <c r="E334" s="67"/>
      <c r="F334" s="68"/>
      <c r="G334" s="69"/>
      <c r="H334" s="69"/>
      <c r="I334" s="69"/>
      <c r="J334" s="69"/>
      <c r="K334" s="70"/>
      <c r="L334" s="70"/>
      <c r="M334" s="67"/>
      <c r="N334" s="67"/>
      <c r="O334" s="68"/>
      <c r="P334" s="68"/>
      <c r="Q334" s="67"/>
      <c r="R334" s="67"/>
      <c r="S334" s="67"/>
      <c r="T334" s="71"/>
      <c r="U334" s="71"/>
      <c r="V334" s="71" t="s">
        <v>0</v>
      </c>
      <c r="W334" s="72"/>
      <c r="X334" s="68"/>
    </row>
    <row r="335" spans="1:37">
      <c r="A335" s="25">
        <v>99</v>
      </c>
      <c r="B335" s="26" t="s">
        <v>246</v>
      </c>
      <c r="C335" s="27" t="s">
        <v>569</v>
      </c>
      <c r="D335" s="28" t="s">
        <v>570</v>
      </c>
      <c r="E335" s="29">
        <v>11</v>
      </c>
      <c r="F335" s="30" t="s">
        <v>99</v>
      </c>
      <c r="I335" s="31">
        <f>ROUND(E335*G335,2)</f>
        <v>0</v>
      </c>
      <c r="J335" s="31">
        <f>ROUND(E335*G335,2)</f>
        <v>0</v>
      </c>
      <c r="K335" s="32">
        <v>1.6E-2</v>
      </c>
      <c r="L335" s="32">
        <f>E335*K335</f>
        <v>0.17599999999999999</v>
      </c>
      <c r="N335" s="29">
        <f>E335*M335</f>
        <v>0</v>
      </c>
      <c r="P335" s="30" t="s">
        <v>89</v>
      </c>
      <c r="V335" s="33" t="s">
        <v>68</v>
      </c>
      <c r="X335" s="27" t="s">
        <v>569</v>
      </c>
      <c r="Y335" s="27" t="s">
        <v>569</v>
      </c>
      <c r="Z335" s="30" t="s">
        <v>555</v>
      </c>
      <c r="AA335" s="27" t="s">
        <v>89</v>
      </c>
      <c r="AJ335" s="4" t="s">
        <v>469</v>
      </c>
      <c r="AK335" s="4" t="s">
        <v>93</v>
      </c>
    </row>
    <row r="336" spans="1:37">
      <c r="D336" s="66" t="s">
        <v>102</v>
      </c>
      <c r="E336" s="67"/>
      <c r="F336" s="68"/>
      <c r="G336" s="69"/>
      <c r="H336" s="69"/>
      <c r="I336" s="69"/>
      <c r="J336" s="69"/>
      <c r="K336" s="70"/>
      <c r="L336" s="70"/>
      <c r="M336" s="67"/>
      <c r="N336" s="67"/>
      <c r="O336" s="68"/>
      <c r="P336" s="68"/>
      <c r="Q336" s="67"/>
      <c r="R336" s="67"/>
      <c r="S336" s="67"/>
      <c r="T336" s="71"/>
      <c r="U336" s="71"/>
      <c r="V336" s="71" t="s">
        <v>0</v>
      </c>
      <c r="W336" s="72"/>
      <c r="X336" s="68"/>
    </row>
    <row r="337" spans="1:37">
      <c r="D337" s="66" t="s">
        <v>571</v>
      </c>
      <c r="E337" s="67"/>
      <c r="F337" s="68"/>
      <c r="G337" s="69"/>
      <c r="H337" s="69"/>
      <c r="I337" s="69"/>
      <c r="J337" s="69"/>
      <c r="K337" s="70"/>
      <c r="L337" s="70"/>
      <c r="M337" s="67"/>
      <c r="N337" s="67"/>
      <c r="O337" s="68"/>
      <c r="P337" s="68"/>
      <c r="Q337" s="67"/>
      <c r="R337" s="67"/>
      <c r="S337" s="67"/>
      <c r="T337" s="71"/>
      <c r="U337" s="71"/>
      <c r="V337" s="71" t="s">
        <v>0</v>
      </c>
      <c r="W337" s="72"/>
      <c r="X337" s="68"/>
    </row>
    <row r="338" spans="1:37">
      <c r="A338" s="25">
        <v>100</v>
      </c>
      <c r="B338" s="26" t="s">
        <v>246</v>
      </c>
      <c r="C338" s="27" t="s">
        <v>572</v>
      </c>
      <c r="D338" s="28" t="s">
        <v>573</v>
      </c>
      <c r="E338" s="29">
        <v>6</v>
      </c>
      <c r="F338" s="30" t="s">
        <v>99</v>
      </c>
      <c r="I338" s="31">
        <f>ROUND(E338*G338,2)</f>
        <v>0</v>
      </c>
      <c r="J338" s="31">
        <f t="shared" ref="J338:J344" si="11">ROUND(E338*G338,2)</f>
        <v>0</v>
      </c>
      <c r="K338" s="32">
        <v>1.7999999999999999E-2</v>
      </c>
      <c r="L338" s="32">
        <f t="shared" ref="L338:L344" si="12">E338*K338</f>
        <v>0.10799999999999998</v>
      </c>
      <c r="N338" s="29">
        <f t="shared" ref="N338:N344" si="13">E338*M338</f>
        <v>0</v>
      </c>
      <c r="P338" s="30" t="s">
        <v>89</v>
      </c>
      <c r="V338" s="33" t="s">
        <v>68</v>
      </c>
      <c r="X338" s="27" t="s">
        <v>572</v>
      </c>
      <c r="Y338" s="27" t="s">
        <v>572</v>
      </c>
      <c r="Z338" s="30" t="s">
        <v>555</v>
      </c>
      <c r="AA338" s="27" t="s">
        <v>89</v>
      </c>
      <c r="AJ338" s="4" t="s">
        <v>469</v>
      </c>
      <c r="AK338" s="4" t="s">
        <v>93</v>
      </c>
    </row>
    <row r="339" spans="1:37">
      <c r="A339" s="25">
        <v>101</v>
      </c>
      <c r="B339" s="26" t="s">
        <v>246</v>
      </c>
      <c r="C339" s="27" t="s">
        <v>574</v>
      </c>
      <c r="D339" s="28" t="s">
        <v>575</v>
      </c>
      <c r="E339" s="29">
        <v>4</v>
      </c>
      <c r="F339" s="30" t="s">
        <v>99</v>
      </c>
      <c r="I339" s="31">
        <f>ROUND(E339*G339,2)</f>
        <v>0</v>
      </c>
      <c r="J339" s="31">
        <f t="shared" si="11"/>
        <v>0</v>
      </c>
      <c r="K339" s="32">
        <v>0.02</v>
      </c>
      <c r="L339" s="32">
        <f t="shared" si="12"/>
        <v>0.08</v>
      </c>
      <c r="N339" s="29">
        <f t="shared" si="13"/>
        <v>0</v>
      </c>
      <c r="P339" s="30" t="s">
        <v>89</v>
      </c>
      <c r="V339" s="33" t="s">
        <v>68</v>
      </c>
      <c r="X339" s="27" t="s">
        <v>574</v>
      </c>
      <c r="Y339" s="27" t="s">
        <v>574</v>
      </c>
      <c r="Z339" s="30" t="s">
        <v>555</v>
      </c>
      <c r="AA339" s="27" t="s">
        <v>89</v>
      </c>
      <c r="AJ339" s="4" t="s">
        <v>469</v>
      </c>
      <c r="AK339" s="4" t="s">
        <v>93</v>
      </c>
    </row>
    <row r="340" spans="1:37">
      <c r="A340" s="25">
        <v>102</v>
      </c>
      <c r="B340" s="26" t="s">
        <v>246</v>
      </c>
      <c r="C340" s="27" t="s">
        <v>576</v>
      </c>
      <c r="D340" s="28" t="s">
        <v>577</v>
      </c>
      <c r="E340" s="29">
        <v>1</v>
      </c>
      <c r="F340" s="30" t="s">
        <v>99</v>
      </c>
      <c r="I340" s="31">
        <f>ROUND(E340*G340,2)</f>
        <v>0</v>
      </c>
      <c r="J340" s="31">
        <f t="shared" si="11"/>
        <v>0</v>
      </c>
      <c r="K340" s="32">
        <v>2.1999999999999999E-2</v>
      </c>
      <c r="L340" s="32">
        <f t="shared" si="12"/>
        <v>2.1999999999999999E-2</v>
      </c>
      <c r="N340" s="29">
        <f t="shared" si="13"/>
        <v>0</v>
      </c>
      <c r="P340" s="30" t="s">
        <v>89</v>
      </c>
      <c r="V340" s="33" t="s">
        <v>68</v>
      </c>
      <c r="X340" s="27" t="s">
        <v>576</v>
      </c>
      <c r="Y340" s="27" t="s">
        <v>576</v>
      </c>
      <c r="Z340" s="30" t="s">
        <v>555</v>
      </c>
      <c r="AA340" s="27" t="s">
        <v>89</v>
      </c>
      <c r="AJ340" s="4" t="s">
        <v>469</v>
      </c>
      <c r="AK340" s="4" t="s">
        <v>93</v>
      </c>
    </row>
    <row r="341" spans="1:37" ht="25.5">
      <c r="A341" s="25">
        <v>103</v>
      </c>
      <c r="B341" s="26" t="s">
        <v>525</v>
      </c>
      <c r="C341" s="27" t="s">
        <v>578</v>
      </c>
      <c r="D341" s="28" t="s">
        <v>579</v>
      </c>
      <c r="E341" s="29">
        <v>1</v>
      </c>
      <c r="F341" s="30" t="s">
        <v>99</v>
      </c>
      <c r="H341" s="31">
        <f>ROUND(E341*G341,2)</f>
        <v>0</v>
      </c>
      <c r="J341" s="31">
        <f t="shared" si="11"/>
        <v>0</v>
      </c>
      <c r="L341" s="32">
        <f t="shared" si="12"/>
        <v>0</v>
      </c>
      <c r="N341" s="29">
        <f t="shared" si="13"/>
        <v>0</v>
      </c>
      <c r="P341" s="30" t="s">
        <v>89</v>
      </c>
      <c r="V341" s="33" t="s">
        <v>449</v>
      </c>
      <c r="X341" s="27" t="s">
        <v>580</v>
      </c>
      <c r="Y341" s="27" t="s">
        <v>578</v>
      </c>
      <c r="Z341" s="30" t="s">
        <v>245</v>
      </c>
      <c r="AJ341" s="4" t="s">
        <v>452</v>
      </c>
      <c r="AK341" s="4" t="s">
        <v>93</v>
      </c>
    </row>
    <row r="342" spans="1:37">
      <c r="A342" s="25">
        <v>104</v>
      </c>
      <c r="B342" s="26" t="s">
        <v>525</v>
      </c>
      <c r="C342" s="27" t="s">
        <v>581</v>
      </c>
      <c r="D342" s="28" t="s">
        <v>582</v>
      </c>
      <c r="E342" s="29">
        <v>1</v>
      </c>
      <c r="F342" s="30" t="s">
        <v>99</v>
      </c>
      <c r="H342" s="31">
        <f>ROUND(E342*G342,2)</f>
        <v>0</v>
      </c>
      <c r="J342" s="31">
        <f t="shared" si="11"/>
        <v>0</v>
      </c>
      <c r="L342" s="32">
        <f t="shared" si="12"/>
        <v>0</v>
      </c>
      <c r="N342" s="29">
        <f t="shared" si="13"/>
        <v>0</v>
      </c>
      <c r="P342" s="30" t="s">
        <v>89</v>
      </c>
      <c r="V342" s="33" t="s">
        <v>449</v>
      </c>
      <c r="X342" s="27" t="s">
        <v>583</v>
      </c>
      <c r="Y342" s="27" t="s">
        <v>581</v>
      </c>
      <c r="Z342" s="30" t="s">
        <v>528</v>
      </c>
      <c r="AJ342" s="4" t="s">
        <v>452</v>
      </c>
      <c r="AK342" s="4" t="s">
        <v>93</v>
      </c>
    </row>
    <row r="343" spans="1:37">
      <c r="A343" s="25">
        <v>105</v>
      </c>
      <c r="B343" s="26" t="s">
        <v>246</v>
      </c>
      <c r="C343" s="27" t="s">
        <v>584</v>
      </c>
      <c r="D343" s="28" t="s">
        <v>585</v>
      </c>
      <c r="E343" s="29">
        <v>1.6</v>
      </c>
      <c r="F343" s="30" t="s">
        <v>171</v>
      </c>
      <c r="I343" s="31">
        <f>ROUND(E343*G343,2)</f>
        <v>0</v>
      </c>
      <c r="J343" s="31">
        <f t="shared" si="11"/>
        <v>0</v>
      </c>
      <c r="K343" s="32">
        <v>0.156</v>
      </c>
      <c r="L343" s="32">
        <f t="shared" si="12"/>
        <v>0.24960000000000002</v>
      </c>
      <c r="N343" s="29">
        <f t="shared" si="13"/>
        <v>0</v>
      </c>
      <c r="P343" s="30" t="s">
        <v>89</v>
      </c>
      <c r="V343" s="33" t="s">
        <v>68</v>
      </c>
      <c r="X343" s="27" t="s">
        <v>584</v>
      </c>
      <c r="Y343" s="27" t="s">
        <v>584</v>
      </c>
      <c r="Z343" s="30" t="s">
        <v>586</v>
      </c>
      <c r="AA343" s="27" t="s">
        <v>89</v>
      </c>
      <c r="AJ343" s="4" t="s">
        <v>469</v>
      </c>
      <c r="AK343" s="4" t="s">
        <v>93</v>
      </c>
    </row>
    <row r="344" spans="1:37" ht="25.5">
      <c r="A344" s="25">
        <v>106</v>
      </c>
      <c r="B344" s="26" t="s">
        <v>525</v>
      </c>
      <c r="C344" s="27" t="s">
        <v>587</v>
      </c>
      <c r="D344" s="28" t="s">
        <v>588</v>
      </c>
      <c r="F344" s="30" t="s">
        <v>55</v>
      </c>
      <c r="H344" s="31">
        <f>ROUND(E344*G344,2)</f>
        <v>0</v>
      </c>
      <c r="J344" s="31">
        <f t="shared" si="11"/>
        <v>0</v>
      </c>
      <c r="L344" s="32">
        <f t="shared" si="12"/>
        <v>0</v>
      </c>
      <c r="N344" s="29">
        <f t="shared" si="13"/>
        <v>0</v>
      </c>
      <c r="P344" s="30" t="s">
        <v>89</v>
      </c>
      <c r="V344" s="33" t="s">
        <v>449</v>
      </c>
      <c r="X344" s="27" t="s">
        <v>589</v>
      </c>
      <c r="Y344" s="27" t="s">
        <v>587</v>
      </c>
      <c r="Z344" s="30" t="s">
        <v>528</v>
      </c>
      <c r="AJ344" s="4" t="s">
        <v>452</v>
      </c>
      <c r="AK344" s="4" t="s">
        <v>93</v>
      </c>
    </row>
    <row r="345" spans="1:37">
      <c r="D345" s="73" t="s">
        <v>590</v>
      </c>
      <c r="E345" s="74">
        <f>J345</f>
        <v>0</v>
      </c>
      <c r="H345" s="74">
        <f>SUM(H306:H344)</f>
        <v>0</v>
      </c>
      <c r="I345" s="74">
        <f>SUM(I306:I344)</f>
        <v>0</v>
      </c>
      <c r="J345" s="74">
        <f>SUM(J306:J344)</f>
        <v>0</v>
      </c>
      <c r="L345" s="75">
        <f>SUM(L306:L344)</f>
        <v>1.0084500000000001</v>
      </c>
      <c r="N345" s="76">
        <f>SUM(N306:N344)</f>
        <v>0</v>
      </c>
      <c r="W345" s="34">
        <f>SUM(W306:W344)</f>
        <v>0</v>
      </c>
    </row>
    <row r="347" spans="1:37">
      <c r="B347" s="27" t="s">
        <v>591</v>
      </c>
    </row>
    <row r="348" spans="1:37">
      <c r="A348" s="25">
        <v>107</v>
      </c>
      <c r="B348" s="26" t="s">
        <v>592</v>
      </c>
      <c r="C348" s="27" t="s">
        <v>593</v>
      </c>
      <c r="D348" s="28" t="s">
        <v>594</v>
      </c>
      <c r="E348" s="29">
        <v>2</v>
      </c>
      <c r="F348" s="30" t="s">
        <v>268</v>
      </c>
      <c r="H348" s="31">
        <f>ROUND(E348*G348,2)</f>
        <v>0</v>
      </c>
      <c r="J348" s="31">
        <f>ROUND(E348*G348,2)</f>
        <v>0</v>
      </c>
      <c r="K348" s="32">
        <v>2.9850000000000002E-2</v>
      </c>
      <c r="L348" s="32">
        <f>E348*K348</f>
        <v>5.9700000000000003E-2</v>
      </c>
      <c r="N348" s="29">
        <f>E348*M348</f>
        <v>0</v>
      </c>
      <c r="P348" s="30" t="s">
        <v>89</v>
      </c>
      <c r="V348" s="33" t="s">
        <v>449</v>
      </c>
      <c r="X348" s="27" t="s">
        <v>593</v>
      </c>
      <c r="Y348" s="27" t="s">
        <v>593</v>
      </c>
      <c r="Z348" s="30" t="s">
        <v>595</v>
      </c>
      <c r="AJ348" s="4" t="s">
        <v>452</v>
      </c>
      <c r="AK348" s="4" t="s">
        <v>93</v>
      </c>
    </row>
    <row r="349" spans="1:37">
      <c r="D349" s="66" t="s">
        <v>596</v>
      </c>
      <c r="E349" s="67"/>
      <c r="F349" s="68"/>
      <c r="G349" s="69"/>
      <c r="H349" s="69"/>
      <c r="I349" s="69"/>
      <c r="J349" s="69"/>
      <c r="K349" s="70"/>
      <c r="L349" s="70"/>
      <c r="M349" s="67"/>
      <c r="N349" s="67"/>
      <c r="O349" s="68"/>
      <c r="P349" s="68"/>
      <c r="Q349" s="67"/>
      <c r="R349" s="67"/>
      <c r="S349" s="67"/>
      <c r="T349" s="71"/>
      <c r="U349" s="71"/>
      <c r="V349" s="71" t="s">
        <v>0</v>
      </c>
      <c r="W349" s="72"/>
      <c r="X349" s="68"/>
    </row>
    <row r="350" spans="1:37">
      <c r="D350" s="66" t="s">
        <v>566</v>
      </c>
      <c r="E350" s="67"/>
      <c r="F350" s="68"/>
      <c r="G350" s="69"/>
      <c r="H350" s="69"/>
      <c r="I350" s="69"/>
      <c r="J350" s="69"/>
      <c r="K350" s="70"/>
      <c r="L350" s="70"/>
      <c r="M350" s="67"/>
      <c r="N350" s="67"/>
      <c r="O350" s="68"/>
      <c r="P350" s="68"/>
      <c r="Q350" s="67"/>
      <c r="R350" s="67"/>
      <c r="S350" s="67"/>
      <c r="T350" s="71"/>
      <c r="U350" s="71"/>
      <c r="V350" s="71" t="s">
        <v>0</v>
      </c>
      <c r="W350" s="72"/>
      <c r="X350" s="68"/>
    </row>
    <row r="351" spans="1:37">
      <c r="A351" s="25">
        <v>108</v>
      </c>
      <c r="B351" s="26" t="s">
        <v>592</v>
      </c>
      <c r="C351" s="27" t="s">
        <v>597</v>
      </c>
      <c r="D351" s="28" t="s">
        <v>598</v>
      </c>
      <c r="E351" s="29">
        <v>8.8000000000000007</v>
      </c>
      <c r="F351" s="30" t="s">
        <v>125</v>
      </c>
      <c r="H351" s="31">
        <f t="shared" ref="H351:H371" si="14">ROUND(E351*G351,2)</f>
        <v>0</v>
      </c>
      <c r="J351" s="31">
        <f t="shared" ref="J351:J371" si="15">ROUND(E351*G351,2)</f>
        <v>0</v>
      </c>
      <c r="K351" s="32">
        <v>2.9850000000000002E-2</v>
      </c>
      <c r="L351" s="32">
        <f t="shared" ref="L351:L371" si="16">E351*K351</f>
        <v>0.26268000000000002</v>
      </c>
      <c r="N351" s="29">
        <f t="shared" ref="N351:N371" si="17">E351*M351</f>
        <v>0</v>
      </c>
      <c r="P351" s="30" t="s">
        <v>89</v>
      </c>
      <c r="V351" s="33" t="s">
        <v>449</v>
      </c>
      <c r="X351" s="27" t="s">
        <v>597</v>
      </c>
      <c r="Y351" s="27" t="s">
        <v>597</v>
      </c>
      <c r="Z351" s="30" t="s">
        <v>595</v>
      </c>
      <c r="AJ351" s="4" t="s">
        <v>452</v>
      </c>
      <c r="AK351" s="4" t="s">
        <v>93</v>
      </c>
    </row>
    <row r="352" spans="1:37">
      <c r="A352" s="25">
        <v>109</v>
      </c>
      <c r="B352" s="26" t="s">
        <v>592</v>
      </c>
      <c r="C352" s="27" t="s">
        <v>599</v>
      </c>
      <c r="D352" s="28" t="s">
        <v>600</v>
      </c>
      <c r="E352" s="29">
        <v>1</v>
      </c>
      <c r="F352" s="30" t="s">
        <v>408</v>
      </c>
      <c r="H352" s="31">
        <f t="shared" si="14"/>
        <v>0</v>
      </c>
      <c r="J352" s="31">
        <f t="shared" si="15"/>
        <v>0</v>
      </c>
      <c r="K352" s="32">
        <v>2.9850000000000002E-2</v>
      </c>
      <c r="L352" s="32">
        <f t="shared" si="16"/>
        <v>2.9850000000000002E-2</v>
      </c>
      <c r="N352" s="29">
        <f t="shared" si="17"/>
        <v>0</v>
      </c>
      <c r="P352" s="30" t="s">
        <v>89</v>
      </c>
      <c r="V352" s="33" t="s">
        <v>449</v>
      </c>
      <c r="X352" s="27" t="s">
        <v>599</v>
      </c>
      <c r="Y352" s="27" t="s">
        <v>599</v>
      </c>
      <c r="Z352" s="30" t="s">
        <v>595</v>
      </c>
      <c r="AJ352" s="4" t="s">
        <v>452</v>
      </c>
      <c r="AK352" s="4" t="s">
        <v>93</v>
      </c>
    </row>
    <row r="353" spans="1:37" ht="25.5">
      <c r="A353" s="25">
        <v>110</v>
      </c>
      <c r="B353" s="26" t="s">
        <v>592</v>
      </c>
      <c r="C353" s="27" t="s">
        <v>601</v>
      </c>
      <c r="D353" s="28" t="s">
        <v>602</v>
      </c>
      <c r="E353" s="29">
        <v>3</v>
      </c>
      <c r="F353" s="30" t="s">
        <v>99</v>
      </c>
      <c r="H353" s="31">
        <f t="shared" si="14"/>
        <v>0</v>
      </c>
      <c r="J353" s="31">
        <f t="shared" si="15"/>
        <v>0</v>
      </c>
      <c r="K353" s="32">
        <v>0.11126</v>
      </c>
      <c r="L353" s="32">
        <f t="shared" si="16"/>
        <v>0.33377999999999997</v>
      </c>
      <c r="N353" s="29">
        <f t="shared" si="17"/>
        <v>0</v>
      </c>
      <c r="P353" s="30" t="s">
        <v>89</v>
      </c>
      <c r="V353" s="33" t="s">
        <v>449</v>
      </c>
      <c r="X353" s="27" t="s">
        <v>601</v>
      </c>
      <c r="Y353" s="27" t="s">
        <v>601</v>
      </c>
      <c r="Z353" s="30" t="s">
        <v>595</v>
      </c>
      <c r="AJ353" s="4" t="s">
        <v>452</v>
      </c>
      <c r="AK353" s="4" t="s">
        <v>93</v>
      </c>
    </row>
    <row r="354" spans="1:37" ht="38.25">
      <c r="A354" s="25">
        <v>111</v>
      </c>
      <c r="B354" s="26" t="s">
        <v>592</v>
      </c>
      <c r="C354" s="27" t="s">
        <v>603</v>
      </c>
      <c r="D354" s="28" t="s">
        <v>604</v>
      </c>
      <c r="E354" s="29">
        <v>1</v>
      </c>
      <c r="F354" s="30" t="s">
        <v>99</v>
      </c>
      <c r="H354" s="31">
        <f t="shared" si="14"/>
        <v>0</v>
      </c>
      <c r="J354" s="31">
        <f t="shared" si="15"/>
        <v>0</v>
      </c>
      <c r="K354" s="32">
        <v>0.10947</v>
      </c>
      <c r="L354" s="32">
        <f t="shared" si="16"/>
        <v>0.10947</v>
      </c>
      <c r="N354" s="29">
        <f t="shared" si="17"/>
        <v>0</v>
      </c>
      <c r="P354" s="30" t="s">
        <v>89</v>
      </c>
      <c r="V354" s="33" t="s">
        <v>449</v>
      </c>
      <c r="X354" s="27" t="s">
        <v>603</v>
      </c>
      <c r="Y354" s="27" t="s">
        <v>603</v>
      </c>
      <c r="Z354" s="30" t="s">
        <v>595</v>
      </c>
      <c r="AJ354" s="4" t="s">
        <v>452</v>
      </c>
      <c r="AK354" s="4" t="s">
        <v>93</v>
      </c>
    </row>
    <row r="355" spans="1:37" ht="38.25">
      <c r="A355" s="25">
        <v>112</v>
      </c>
      <c r="B355" s="26" t="s">
        <v>592</v>
      </c>
      <c r="C355" s="27" t="s">
        <v>605</v>
      </c>
      <c r="D355" s="28" t="s">
        <v>606</v>
      </c>
      <c r="E355" s="29">
        <v>4</v>
      </c>
      <c r="F355" s="30" t="s">
        <v>99</v>
      </c>
      <c r="H355" s="31">
        <f t="shared" si="14"/>
        <v>0</v>
      </c>
      <c r="J355" s="31">
        <f t="shared" si="15"/>
        <v>0</v>
      </c>
      <c r="K355" s="32">
        <v>0.10947</v>
      </c>
      <c r="L355" s="32">
        <f t="shared" si="16"/>
        <v>0.43787999999999999</v>
      </c>
      <c r="N355" s="29">
        <f t="shared" si="17"/>
        <v>0</v>
      </c>
      <c r="P355" s="30" t="s">
        <v>89</v>
      </c>
      <c r="V355" s="33" t="s">
        <v>449</v>
      </c>
      <c r="X355" s="27" t="s">
        <v>605</v>
      </c>
      <c r="Y355" s="27" t="s">
        <v>605</v>
      </c>
      <c r="Z355" s="30" t="s">
        <v>595</v>
      </c>
      <c r="AJ355" s="4" t="s">
        <v>452</v>
      </c>
      <c r="AK355" s="4" t="s">
        <v>93</v>
      </c>
    </row>
    <row r="356" spans="1:37" ht="38.25">
      <c r="A356" s="25">
        <v>113</v>
      </c>
      <c r="B356" s="26" t="s">
        <v>592</v>
      </c>
      <c r="C356" s="27" t="s">
        <v>607</v>
      </c>
      <c r="D356" s="28" t="s">
        <v>608</v>
      </c>
      <c r="E356" s="29">
        <v>5</v>
      </c>
      <c r="F356" s="30" t="s">
        <v>99</v>
      </c>
      <c r="H356" s="31">
        <f t="shared" si="14"/>
        <v>0</v>
      </c>
      <c r="J356" s="31">
        <f t="shared" si="15"/>
        <v>0</v>
      </c>
      <c r="K356" s="32">
        <v>0.10947</v>
      </c>
      <c r="L356" s="32">
        <f t="shared" si="16"/>
        <v>0.54735</v>
      </c>
      <c r="N356" s="29">
        <f t="shared" si="17"/>
        <v>0</v>
      </c>
      <c r="P356" s="30" t="s">
        <v>89</v>
      </c>
      <c r="V356" s="33" t="s">
        <v>449</v>
      </c>
      <c r="X356" s="27" t="s">
        <v>607</v>
      </c>
      <c r="Y356" s="27" t="s">
        <v>607</v>
      </c>
      <c r="Z356" s="30" t="s">
        <v>595</v>
      </c>
      <c r="AJ356" s="4" t="s">
        <v>452</v>
      </c>
      <c r="AK356" s="4" t="s">
        <v>93</v>
      </c>
    </row>
    <row r="357" spans="1:37" ht="38.25">
      <c r="A357" s="25">
        <v>114</v>
      </c>
      <c r="B357" s="26" t="s">
        <v>592</v>
      </c>
      <c r="C357" s="27" t="s">
        <v>609</v>
      </c>
      <c r="D357" s="28" t="s">
        <v>610</v>
      </c>
      <c r="E357" s="29">
        <v>3</v>
      </c>
      <c r="F357" s="30" t="s">
        <v>99</v>
      </c>
      <c r="H357" s="31">
        <f t="shared" si="14"/>
        <v>0</v>
      </c>
      <c r="J357" s="31">
        <f t="shared" si="15"/>
        <v>0</v>
      </c>
      <c r="K357" s="32">
        <v>0.10947</v>
      </c>
      <c r="L357" s="32">
        <f t="shared" si="16"/>
        <v>0.32840999999999998</v>
      </c>
      <c r="N357" s="29">
        <f t="shared" si="17"/>
        <v>0</v>
      </c>
      <c r="P357" s="30" t="s">
        <v>89</v>
      </c>
      <c r="V357" s="33" t="s">
        <v>449</v>
      </c>
      <c r="X357" s="27" t="s">
        <v>609</v>
      </c>
      <c r="Y357" s="27" t="s">
        <v>609</v>
      </c>
      <c r="Z357" s="30" t="s">
        <v>595</v>
      </c>
      <c r="AJ357" s="4" t="s">
        <v>452</v>
      </c>
      <c r="AK357" s="4" t="s">
        <v>93</v>
      </c>
    </row>
    <row r="358" spans="1:37" ht="38.25">
      <c r="A358" s="25">
        <v>115</v>
      </c>
      <c r="B358" s="26" t="s">
        <v>592</v>
      </c>
      <c r="C358" s="27" t="s">
        <v>611</v>
      </c>
      <c r="D358" s="28" t="s">
        <v>612</v>
      </c>
      <c r="E358" s="29">
        <v>3</v>
      </c>
      <c r="F358" s="30" t="s">
        <v>99</v>
      </c>
      <c r="H358" s="31">
        <f t="shared" si="14"/>
        <v>0</v>
      </c>
      <c r="J358" s="31">
        <f t="shared" si="15"/>
        <v>0</v>
      </c>
      <c r="K358" s="32">
        <v>0.10947</v>
      </c>
      <c r="L358" s="32">
        <f t="shared" si="16"/>
        <v>0.32840999999999998</v>
      </c>
      <c r="N358" s="29">
        <f t="shared" si="17"/>
        <v>0</v>
      </c>
      <c r="P358" s="30" t="s">
        <v>89</v>
      </c>
      <c r="V358" s="33" t="s">
        <v>449</v>
      </c>
      <c r="X358" s="27" t="s">
        <v>611</v>
      </c>
      <c r="Y358" s="27" t="s">
        <v>611</v>
      </c>
      <c r="Z358" s="30" t="s">
        <v>595</v>
      </c>
      <c r="AJ358" s="4" t="s">
        <v>452</v>
      </c>
      <c r="AK358" s="4" t="s">
        <v>93</v>
      </c>
    </row>
    <row r="359" spans="1:37" ht="38.25">
      <c r="A359" s="25">
        <v>116</v>
      </c>
      <c r="B359" s="26" t="s">
        <v>592</v>
      </c>
      <c r="C359" s="27" t="s">
        <v>613</v>
      </c>
      <c r="D359" s="28" t="s">
        <v>614</v>
      </c>
      <c r="E359" s="29">
        <v>1</v>
      </c>
      <c r="F359" s="30" t="s">
        <v>99</v>
      </c>
      <c r="H359" s="31">
        <f t="shared" si="14"/>
        <v>0</v>
      </c>
      <c r="J359" s="31">
        <f t="shared" si="15"/>
        <v>0</v>
      </c>
      <c r="K359" s="32">
        <v>0.10947</v>
      </c>
      <c r="L359" s="32">
        <f t="shared" si="16"/>
        <v>0.10947</v>
      </c>
      <c r="N359" s="29">
        <f t="shared" si="17"/>
        <v>0</v>
      </c>
      <c r="P359" s="30" t="s">
        <v>89</v>
      </c>
      <c r="V359" s="33" t="s">
        <v>449</v>
      </c>
      <c r="X359" s="27" t="s">
        <v>613</v>
      </c>
      <c r="Y359" s="27" t="s">
        <v>613</v>
      </c>
      <c r="Z359" s="30" t="s">
        <v>595</v>
      </c>
      <c r="AJ359" s="4" t="s">
        <v>452</v>
      </c>
      <c r="AK359" s="4" t="s">
        <v>93</v>
      </c>
    </row>
    <row r="360" spans="1:37" ht="38.25">
      <c r="A360" s="25">
        <v>117</v>
      </c>
      <c r="B360" s="26" t="s">
        <v>592</v>
      </c>
      <c r="C360" s="27" t="s">
        <v>615</v>
      </c>
      <c r="D360" s="28" t="s">
        <v>616</v>
      </c>
      <c r="E360" s="29">
        <v>5</v>
      </c>
      <c r="F360" s="30" t="s">
        <v>99</v>
      </c>
      <c r="H360" s="31">
        <f t="shared" si="14"/>
        <v>0</v>
      </c>
      <c r="J360" s="31">
        <f t="shared" si="15"/>
        <v>0</v>
      </c>
      <c r="K360" s="32">
        <v>0.10947</v>
      </c>
      <c r="L360" s="32">
        <f t="shared" si="16"/>
        <v>0.54735</v>
      </c>
      <c r="N360" s="29">
        <f t="shared" si="17"/>
        <v>0</v>
      </c>
      <c r="P360" s="30" t="s">
        <v>89</v>
      </c>
      <c r="V360" s="33" t="s">
        <v>449</v>
      </c>
      <c r="X360" s="27" t="s">
        <v>615</v>
      </c>
      <c r="Y360" s="27" t="s">
        <v>615</v>
      </c>
      <c r="Z360" s="30" t="s">
        <v>595</v>
      </c>
      <c r="AJ360" s="4" t="s">
        <v>452</v>
      </c>
      <c r="AK360" s="4" t="s">
        <v>93</v>
      </c>
    </row>
    <row r="361" spans="1:37" ht="38.25">
      <c r="A361" s="25">
        <v>118</v>
      </c>
      <c r="B361" s="26" t="s">
        <v>592</v>
      </c>
      <c r="C361" s="27" t="s">
        <v>617</v>
      </c>
      <c r="D361" s="28" t="s">
        <v>618</v>
      </c>
      <c r="E361" s="29">
        <v>1</v>
      </c>
      <c r="F361" s="30" t="s">
        <v>99</v>
      </c>
      <c r="H361" s="31">
        <f t="shared" si="14"/>
        <v>0</v>
      </c>
      <c r="J361" s="31">
        <f t="shared" si="15"/>
        <v>0</v>
      </c>
      <c r="K361" s="32">
        <v>0.10947</v>
      </c>
      <c r="L361" s="32">
        <f t="shared" si="16"/>
        <v>0.10947</v>
      </c>
      <c r="N361" s="29">
        <f t="shared" si="17"/>
        <v>0</v>
      </c>
      <c r="P361" s="30" t="s">
        <v>89</v>
      </c>
      <c r="V361" s="33" t="s">
        <v>449</v>
      </c>
      <c r="X361" s="27" t="s">
        <v>617</v>
      </c>
      <c r="Y361" s="27" t="s">
        <v>617</v>
      </c>
      <c r="Z361" s="30" t="s">
        <v>595</v>
      </c>
      <c r="AJ361" s="4" t="s">
        <v>452</v>
      </c>
      <c r="AK361" s="4" t="s">
        <v>93</v>
      </c>
    </row>
    <row r="362" spans="1:37" ht="25.5">
      <c r="A362" s="25">
        <v>119</v>
      </c>
      <c r="B362" s="26" t="s">
        <v>619</v>
      </c>
      <c r="C362" s="27" t="s">
        <v>620</v>
      </c>
      <c r="D362" s="28" t="s">
        <v>621</v>
      </c>
      <c r="E362" s="29">
        <v>330</v>
      </c>
      <c r="F362" s="30" t="s">
        <v>171</v>
      </c>
      <c r="H362" s="31">
        <f t="shared" si="14"/>
        <v>0</v>
      </c>
      <c r="J362" s="31">
        <f t="shared" si="15"/>
        <v>0</v>
      </c>
      <c r="K362" s="32">
        <v>1.4999999999999999E-4</v>
      </c>
      <c r="L362" s="32">
        <f t="shared" si="16"/>
        <v>4.9499999999999995E-2</v>
      </c>
      <c r="N362" s="29">
        <f t="shared" si="17"/>
        <v>0</v>
      </c>
      <c r="P362" s="30" t="s">
        <v>89</v>
      </c>
      <c r="V362" s="33" t="s">
        <v>449</v>
      </c>
      <c r="X362" s="27" t="s">
        <v>620</v>
      </c>
      <c r="Y362" s="27" t="s">
        <v>620</v>
      </c>
      <c r="Z362" s="30" t="s">
        <v>622</v>
      </c>
      <c r="AJ362" s="4" t="s">
        <v>452</v>
      </c>
      <c r="AK362" s="4" t="s">
        <v>93</v>
      </c>
    </row>
    <row r="363" spans="1:37" ht="25.5">
      <c r="A363" s="25">
        <v>120</v>
      </c>
      <c r="B363" s="26" t="s">
        <v>619</v>
      </c>
      <c r="C363" s="27" t="s">
        <v>623</v>
      </c>
      <c r="D363" s="28" t="s">
        <v>624</v>
      </c>
      <c r="E363" s="29">
        <v>442</v>
      </c>
      <c r="F363" s="30" t="s">
        <v>125</v>
      </c>
      <c r="H363" s="31">
        <f t="shared" si="14"/>
        <v>0</v>
      </c>
      <c r="J363" s="31">
        <f t="shared" si="15"/>
        <v>0</v>
      </c>
      <c r="K363" s="32">
        <v>1.4999999999999999E-4</v>
      </c>
      <c r="L363" s="32">
        <f t="shared" si="16"/>
        <v>6.6299999999999998E-2</v>
      </c>
      <c r="N363" s="29">
        <f t="shared" si="17"/>
        <v>0</v>
      </c>
      <c r="P363" s="30" t="s">
        <v>89</v>
      </c>
      <c r="V363" s="33" t="s">
        <v>449</v>
      </c>
      <c r="X363" s="27" t="s">
        <v>623</v>
      </c>
      <c r="Y363" s="27" t="s">
        <v>623</v>
      </c>
      <c r="Z363" s="30" t="s">
        <v>622</v>
      </c>
      <c r="AJ363" s="4" t="s">
        <v>452</v>
      </c>
      <c r="AK363" s="4" t="s">
        <v>93</v>
      </c>
    </row>
    <row r="364" spans="1:37" ht="25.5">
      <c r="A364" s="25">
        <v>121</v>
      </c>
      <c r="B364" s="26" t="s">
        <v>619</v>
      </c>
      <c r="C364" s="27" t="s">
        <v>625</v>
      </c>
      <c r="D364" s="28" t="s">
        <v>626</v>
      </c>
      <c r="E364" s="29">
        <v>294</v>
      </c>
      <c r="F364" s="30" t="s">
        <v>125</v>
      </c>
      <c r="H364" s="31">
        <f t="shared" si="14"/>
        <v>0</v>
      </c>
      <c r="J364" s="31">
        <f t="shared" si="15"/>
        <v>0</v>
      </c>
      <c r="K364" s="32">
        <v>1.4999999999999999E-4</v>
      </c>
      <c r="L364" s="32">
        <f t="shared" si="16"/>
        <v>4.4099999999999993E-2</v>
      </c>
      <c r="N364" s="29">
        <f t="shared" si="17"/>
        <v>0</v>
      </c>
      <c r="P364" s="30" t="s">
        <v>89</v>
      </c>
      <c r="V364" s="33" t="s">
        <v>449</v>
      </c>
      <c r="X364" s="27" t="s">
        <v>627</v>
      </c>
      <c r="Y364" s="27" t="s">
        <v>625</v>
      </c>
      <c r="Z364" s="30" t="s">
        <v>622</v>
      </c>
      <c r="AJ364" s="4" t="s">
        <v>452</v>
      </c>
      <c r="AK364" s="4" t="s">
        <v>93</v>
      </c>
    </row>
    <row r="365" spans="1:37" ht="25.5">
      <c r="A365" s="25">
        <v>122</v>
      </c>
      <c r="B365" s="26" t="s">
        <v>619</v>
      </c>
      <c r="C365" s="27" t="s">
        <v>628</v>
      </c>
      <c r="D365" s="28" t="s">
        <v>629</v>
      </c>
      <c r="E365" s="29">
        <v>267</v>
      </c>
      <c r="F365" s="30" t="s">
        <v>125</v>
      </c>
      <c r="H365" s="31">
        <f t="shared" si="14"/>
        <v>0</v>
      </c>
      <c r="J365" s="31">
        <f t="shared" si="15"/>
        <v>0</v>
      </c>
      <c r="K365" s="32">
        <v>1.4999999999999999E-4</v>
      </c>
      <c r="L365" s="32">
        <f t="shared" si="16"/>
        <v>4.0049999999999995E-2</v>
      </c>
      <c r="N365" s="29">
        <f t="shared" si="17"/>
        <v>0</v>
      </c>
      <c r="P365" s="30" t="s">
        <v>89</v>
      </c>
      <c r="V365" s="33" t="s">
        <v>449</v>
      </c>
      <c r="X365" s="27" t="s">
        <v>630</v>
      </c>
      <c r="Y365" s="27" t="s">
        <v>628</v>
      </c>
      <c r="Z365" s="30" t="s">
        <v>622</v>
      </c>
      <c r="AJ365" s="4" t="s">
        <v>452</v>
      </c>
      <c r="AK365" s="4" t="s">
        <v>93</v>
      </c>
    </row>
    <row r="366" spans="1:37" ht="25.5">
      <c r="A366" s="25">
        <v>123</v>
      </c>
      <c r="B366" s="26" t="s">
        <v>619</v>
      </c>
      <c r="C366" s="27" t="s">
        <v>631</v>
      </c>
      <c r="D366" s="28" t="s">
        <v>632</v>
      </c>
      <c r="E366" s="29">
        <v>1</v>
      </c>
      <c r="F366" s="30" t="s">
        <v>408</v>
      </c>
      <c r="H366" s="31">
        <f t="shared" si="14"/>
        <v>0</v>
      </c>
      <c r="J366" s="31">
        <f t="shared" si="15"/>
        <v>0</v>
      </c>
      <c r="K366" s="32">
        <v>1.4999999999999999E-4</v>
      </c>
      <c r="L366" s="32">
        <f t="shared" si="16"/>
        <v>1.4999999999999999E-4</v>
      </c>
      <c r="N366" s="29">
        <f t="shared" si="17"/>
        <v>0</v>
      </c>
      <c r="P366" s="30" t="s">
        <v>89</v>
      </c>
      <c r="V366" s="33" t="s">
        <v>449</v>
      </c>
      <c r="X366" s="27" t="s">
        <v>631</v>
      </c>
      <c r="Y366" s="27" t="s">
        <v>631</v>
      </c>
      <c r="Z366" s="30" t="s">
        <v>622</v>
      </c>
      <c r="AJ366" s="4" t="s">
        <v>452</v>
      </c>
      <c r="AK366" s="4" t="s">
        <v>93</v>
      </c>
    </row>
    <row r="367" spans="1:37" ht="25.5">
      <c r="A367" s="25">
        <v>124</v>
      </c>
      <c r="B367" s="26" t="s">
        <v>619</v>
      </c>
      <c r="C367" s="27" t="s">
        <v>633</v>
      </c>
      <c r="D367" s="28" t="s">
        <v>634</v>
      </c>
      <c r="E367" s="29">
        <v>2</v>
      </c>
      <c r="F367" s="30" t="s">
        <v>408</v>
      </c>
      <c r="H367" s="31">
        <f t="shared" si="14"/>
        <v>0</v>
      </c>
      <c r="J367" s="31">
        <f t="shared" si="15"/>
        <v>0</v>
      </c>
      <c r="K367" s="32">
        <v>1.4999999999999999E-4</v>
      </c>
      <c r="L367" s="32">
        <f t="shared" si="16"/>
        <v>2.9999999999999997E-4</v>
      </c>
      <c r="N367" s="29">
        <f t="shared" si="17"/>
        <v>0</v>
      </c>
      <c r="P367" s="30" t="s">
        <v>89</v>
      </c>
      <c r="V367" s="33" t="s">
        <v>449</v>
      </c>
      <c r="X367" s="27" t="s">
        <v>633</v>
      </c>
      <c r="Y367" s="27" t="s">
        <v>633</v>
      </c>
      <c r="Z367" s="30" t="s">
        <v>622</v>
      </c>
      <c r="AJ367" s="4" t="s">
        <v>452</v>
      </c>
      <c r="AK367" s="4" t="s">
        <v>93</v>
      </c>
    </row>
    <row r="368" spans="1:37" ht="25.5">
      <c r="A368" s="25">
        <v>125</v>
      </c>
      <c r="B368" s="26" t="s">
        <v>619</v>
      </c>
      <c r="C368" s="27" t="s">
        <v>635</v>
      </c>
      <c r="D368" s="28" t="s">
        <v>636</v>
      </c>
      <c r="E368" s="29">
        <v>1</v>
      </c>
      <c r="F368" s="30" t="s">
        <v>408</v>
      </c>
      <c r="H368" s="31">
        <f t="shared" si="14"/>
        <v>0</v>
      </c>
      <c r="J368" s="31">
        <f t="shared" si="15"/>
        <v>0</v>
      </c>
      <c r="K368" s="32">
        <v>1.4999999999999999E-4</v>
      </c>
      <c r="L368" s="32">
        <f t="shared" si="16"/>
        <v>1.4999999999999999E-4</v>
      </c>
      <c r="N368" s="29">
        <f t="shared" si="17"/>
        <v>0</v>
      </c>
      <c r="P368" s="30" t="s">
        <v>89</v>
      </c>
      <c r="V368" s="33" t="s">
        <v>449</v>
      </c>
      <c r="X368" s="27" t="s">
        <v>635</v>
      </c>
      <c r="Y368" s="27" t="s">
        <v>635</v>
      </c>
      <c r="Z368" s="30" t="s">
        <v>622</v>
      </c>
      <c r="AJ368" s="4" t="s">
        <v>452</v>
      </c>
      <c r="AK368" s="4" t="s">
        <v>93</v>
      </c>
    </row>
    <row r="369" spans="1:37" ht="25.5">
      <c r="A369" s="25">
        <v>126</v>
      </c>
      <c r="B369" s="26" t="s">
        <v>619</v>
      </c>
      <c r="C369" s="27" t="s">
        <v>637</v>
      </c>
      <c r="D369" s="28" t="s">
        <v>638</v>
      </c>
      <c r="E369" s="29">
        <v>1</v>
      </c>
      <c r="F369" s="30" t="s">
        <v>408</v>
      </c>
      <c r="H369" s="31">
        <f t="shared" si="14"/>
        <v>0</v>
      </c>
      <c r="J369" s="31">
        <f t="shared" si="15"/>
        <v>0</v>
      </c>
      <c r="K369" s="32">
        <v>1.4999999999999999E-4</v>
      </c>
      <c r="L369" s="32">
        <f t="shared" si="16"/>
        <v>1.4999999999999999E-4</v>
      </c>
      <c r="N369" s="29">
        <f t="shared" si="17"/>
        <v>0</v>
      </c>
      <c r="P369" s="30" t="s">
        <v>89</v>
      </c>
      <c r="V369" s="33" t="s">
        <v>449</v>
      </c>
      <c r="X369" s="27" t="s">
        <v>637</v>
      </c>
      <c r="Y369" s="27" t="s">
        <v>637</v>
      </c>
      <c r="Z369" s="30" t="s">
        <v>622</v>
      </c>
      <c r="AJ369" s="4" t="s">
        <v>452</v>
      </c>
      <c r="AK369" s="4" t="s">
        <v>93</v>
      </c>
    </row>
    <row r="370" spans="1:37" ht="25.5">
      <c r="A370" s="25">
        <v>127</v>
      </c>
      <c r="B370" s="26" t="s">
        <v>619</v>
      </c>
      <c r="C370" s="27" t="s">
        <v>639</v>
      </c>
      <c r="D370" s="28" t="s">
        <v>640</v>
      </c>
      <c r="E370" s="29">
        <v>94</v>
      </c>
      <c r="F370" s="30" t="s">
        <v>125</v>
      </c>
      <c r="H370" s="31">
        <f t="shared" si="14"/>
        <v>0</v>
      </c>
      <c r="J370" s="31">
        <f t="shared" si="15"/>
        <v>0</v>
      </c>
      <c r="K370" s="32">
        <v>1.4999999999999999E-4</v>
      </c>
      <c r="L370" s="32">
        <f t="shared" si="16"/>
        <v>1.4099999999999998E-2</v>
      </c>
      <c r="N370" s="29">
        <f t="shared" si="17"/>
        <v>0</v>
      </c>
      <c r="P370" s="30" t="s">
        <v>89</v>
      </c>
      <c r="V370" s="33" t="s">
        <v>449</v>
      </c>
      <c r="X370" s="27" t="s">
        <v>641</v>
      </c>
      <c r="Y370" s="27" t="s">
        <v>639</v>
      </c>
      <c r="Z370" s="30" t="s">
        <v>622</v>
      </c>
      <c r="AJ370" s="4" t="s">
        <v>452</v>
      </c>
      <c r="AK370" s="4" t="s">
        <v>93</v>
      </c>
    </row>
    <row r="371" spans="1:37">
      <c r="A371" s="25">
        <v>128</v>
      </c>
      <c r="B371" s="26" t="s">
        <v>619</v>
      </c>
      <c r="C371" s="27" t="s">
        <v>642</v>
      </c>
      <c r="D371" s="28" t="s">
        <v>643</v>
      </c>
      <c r="E371" s="29">
        <v>257.62</v>
      </c>
      <c r="F371" s="30" t="s">
        <v>125</v>
      </c>
      <c r="H371" s="31">
        <f t="shared" si="14"/>
        <v>0</v>
      </c>
      <c r="J371" s="31">
        <f t="shared" si="15"/>
        <v>0</v>
      </c>
      <c r="L371" s="32">
        <f t="shared" si="16"/>
        <v>0</v>
      </c>
      <c r="M371" s="29">
        <v>5.0000000000000001E-3</v>
      </c>
      <c r="N371" s="29">
        <f t="shared" si="17"/>
        <v>1.2881</v>
      </c>
      <c r="P371" s="30" t="s">
        <v>89</v>
      </c>
      <c r="V371" s="33" t="s">
        <v>449</v>
      </c>
      <c r="X371" s="27" t="s">
        <v>644</v>
      </c>
      <c r="Y371" s="27" t="s">
        <v>642</v>
      </c>
      <c r="Z371" s="30" t="s">
        <v>622</v>
      </c>
      <c r="AJ371" s="4" t="s">
        <v>452</v>
      </c>
      <c r="AK371" s="4" t="s">
        <v>93</v>
      </c>
    </row>
    <row r="372" spans="1:37">
      <c r="D372" s="66" t="s">
        <v>101</v>
      </c>
      <c r="E372" s="67"/>
      <c r="F372" s="68"/>
      <c r="G372" s="69"/>
      <c r="H372" s="69"/>
      <c r="I372" s="69"/>
      <c r="J372" s="69"/>
      <c r="K372" s="70"/>
      <c r="L372" s="70"/>
      <c r="M372" s="67"/>
      <c r="N372" s="67"/>
      <c r="O372" s="68"/>
      <c r="P372" s="68"/>
      <c r="Q372" s="67"/>
      <c r="R372" s="67"/>
      <c r="S372" s="67"/>
      <c r="T372" s="71"/>
      <c r="U372" s="71"/>
      <c r="V372" s="71" t="s">
        <v>0</v>
      </c>
      <c r="W372" s="72"/>
      <c r="X372" s="68"/>
    </row>
    <row r="373" spans="1:37">
      <c r="D373" s="66" t="s">
        <v>645</v>
      </c>
      <c r="E373" s="67"/>
      <c r="F373" s="68"/>
      <c r="G373" s="69"/>
      <c r="H373" s="69"/>
      <c r="I373" s="69"/>
      <c r="J373" s="69"/>
      <c r="K373" s="70"/>
      <c r="L373" s="70"/>
      <c r="M373" s="67"/>
      <c r="N373" s="67"/>
      <c r="O373" s="68"/>
      <c r="P373" s="68"/>
      <c r="Q373" s="67"/>
      <c r="R373" s="67"/>
      <c r="S373" s="67"/>
      <c r="T373" s="71"/>
      <c r="U373" s="71"/>
      <c r="V373" s="71" t="s">
        <v>0</v>
      </c>
      <c r="W373" s="72"/>
      <c r="X373" s="68"/>
    </row>
    <row r="374" spans="1:37">
      <c r="D374" s="66" t="s">
        <v>94</v>
      </c>
      <c r="E374" s="67"/>
      <c r="F374" s="68"/>
      <c r="G374" s="69"/>
      <c r="H374" s="69"/>
      <c r="I374" s="69"/>
      <c r="J374" s="69"/>
      <c r="K374" s="70"/>
      <c r="L374" s="70"/>
      <c r="M374" s="67"/>
      <c r="N374" s="67"/>
      <c r="O374" s="68"/>
      <c r="P374" s="68"/>
      <c r="Q374" s="67"/>
      <c r="R374" s="67"/>
      <c r="S374" s="67"/>
      <c r="T374" s="71"/>
      <c r="U374" s="71"/>
      <c r="V374" s="71" t="s">
        <v>0</v>
      </c>
      <c r="W374" s="72"/>
      <c r="X374" s="68"/>
    </row>
    <row r="375" spans="1:37">
      <c r="D375" s="66" t="s">
        <v>646</v>
      </c>
      <c r="E375" s="67"/>
      <c r="F375" s="68"/>
      <c r="G375" s="69"/>
      <c r="H375" s="69"/>
      <c r="I375" s="69"/>
      <c r="J375" s="69"/>
      <c r="K375" s="70"/>
      <c r="L375" s="70"/>
      <c r="M375" s="67"/>
      <c r="N375" s="67"/>
      <c r="O375" s="68"/>
      <c r="P375" s="68"/>
      <c r="Q375" s="67"/>
      <c r="R375" s="67"/>
      <c r="S375" s="67"/>
      <c r="T375" s="71"/>
      <c r="U375" s="71"/>
      <c r="V375" s="71" t="s">
        <v>0</v>
      </c>
      <c r="W375" s="72"/>
      <c r="X375" s="68"/>
    </row>
    <row r="376" spans="1:37">
      <c r="A376" s="25">
        <v>129</v>
      </c>
      <c r="B376" s="26" t="s">
        <v>619</v>
      </c>
      <c r="C376" s="27" t="s">
        <v>647</v>
      </c>
      <c r="D376" s="28" t="s">
        <v>648</v>
      </c>
      <c r="E376" s="29">
        <v>1</v>
      </c>
      <c r="F376" s="30" t="s">
        <v>99</v>
      </c>
      <c r="H376" s="31">
        <f>ROUND(E376*G376,2)</f>
        <v>0</v>
      </c>
      <c r="J376" s="31">
        <f>ROUND(E376*G376,2)</f>
        <v>0</v>
      </c>
      <c r="L376" s="32">
        <f>E376*K376</f>
        <v>0</v>
      </c>
      <c r="N376" s="29">
        <f>E376*M376</f>
        <v>0</v>
      </c>
      <c r="P376" s="30" t="s">
        <v>89</v>
      </c>
      <c r="V376" s="33" t="s">
        <v>449</v>
      </c>
      <c r="X376" s="27" t="s">
        <v>649</v>
      </c>
      <c r="Y376" s="27" t="s">
        <v>647</v>
      </c>
      <c r="Z376" s="30" t="s">
        <v>622</v>
      </c>
      <c r="AJ376" s="4" t="s">
        <v>452</v>
      </c>
      <c r="AK376" s="4" t="s">
        <v>93</v>
      </c>
    </row>
    <row r="377" spans="1:37">
      <c r="A377" s="25">
        <v>130</v>
      </c>
      <c r="B377" s="26" t="s">
        <v>619</v>
      </c>
      <c r="C377" s="27" t="s">
        <v>650</v>
      </c>
      <c r="D377" s="28" t="s">
        <v>651</v>
      </c>
      <c r="E377" s="29">
        <v>1</v>
      </c>
      <c r="F377" s="30" t="s">
        <v>99</v>
      </c>
      <c r="H377" s="31">
        <f>ROUND(E377*G377,2)</f>
        <v>0</v>
      </c>
      <c r="J377" s="31">
        <f>ROUND(E377*G377,2)</f>
        <v>0</v>
      </c>
      <c r="L377" s="32">
        <f>E377*K377</f>
        <v>0</v>
      </c>
      <c r="N377" s="29">
        <f>E377*M377</f>
        <v>0</v>
      </c>
      <c r="P377" s="30" t="s">
        <v>89</v>
      </c>
      <c r="V377" s="33" t="s">
        <v>449</v>
      </c>
      <c r="X377" s="27" t="s">
        <v>652</v>
      </c>
      <c r="Y377" s="27" t="s">
        <v>650</v>
      </c>
      <c r="Z377" s="30" t="s">
        <v>622</v>
      </c>
      <c r="AJ377" s="4" t="s">
        <v>452</v>
      </c>
      <c r="AK377" s="4" t="s">
        <v>93</v>
      </c>
    </row>
    <row r="378" spans="1:37" ht="25.5">
      <c r="A378" s="25">
        <v>131</v>
      </c>
      <c r="B378" s="26" t="s">
        <v>619</v>
      </c>
      <c r="C378" s="27" t="s">
        <v>653</v>
      </c>
      <c r="D378" s="28" t="s">
        <v>654</v>
      </c>
      <c r="E378" s="29">
        <v>221.08</v>
      </c>
      <c r="F378" s="30" t="s">
        <v>655</v>
      </c>
      <c r="H378" s="31">
        <f>ROUND(E378*G378,2)</f>
        <v>0</v>
      </c>
      <c r="J378" s="31">
        <f>ROUND(E378*G378,2)</f>
        <v>0</v>
      </c>
      <c r="K378" s="32">
        <v>6.0000000000000002E-5</v>
      </c>
      <c r="L378" s="32">
        <f>E378*K378</f>
        <v>1.3264800000000002E-2</v>
      </c>
      <c r="N378" s="29">
        <f>E378*M378</f>
        <v>0</v>
      </c>
      <c r="P378" s="30" t="s">
        <v>89</v>
      </c>
      <c r="V378" s="33" t="s">
        <v>449</v>
      </c>
      <c r="X378" s="27" t="s">
        <v>656</v>
      </c>
      <c r="Y378" s="27" t="s">
        <v>653</v>
      </c>
      <c r="Z378" s="30" t="s">
        <v>622</v>
      </c>
      <c r="AJ378" s="4" t="s">
        <v>452</v>
      </c>
      <c r="AK378" s="4" t="s">
        <v>93</v>
      </c>
    </row>
    <row r="379" spans="1:37">
      <c r="D379" s="66" t="s">
        <v>657</v>
      </c>
      <c r="E379" s="67"/>
      <c r="F379" s="68"/>
      <c r="G379" s="69"/>
      <c r="H379" s="69"/>
      <c r="I379" s="69"/>
      <c r="J379" s="69"/>
      <c r="K379" s="70"/>
      <c r="L379" s="70"/>
      <c r="M379" s="67"/>
      <c r="N379" s="67"/>
      <c r="O379" s="68"/>
      <c r="P379" s="68"/>
      <c r="Q379" s="67"/>
      <c r="R379" s="67"/>
      <c r="S379" s="67"/>
      <c r="T379" s="71"/>
      <c r="U379" s="71"/>
      <c r="V379" s="71" t="s">
        <v>0</v>
      </c>
      <c r="W379" s="72"/>
      <c r="X379" s="68"/>
    </row>
    <row r="380" spans="1:37">
      <c r="D380" s="66" t="s">
        <v>658</v>
      </c>
      <c r="E380" s="67"/>
      <c r="F380" s="68"/>
      <c r="G380" s="69"/>
      <c r="H380" s="69"/>
      <c r="I380" s="69"/>
      <c r="J380" s="69"/>
      <c r="K380" s="70"/>
      <c r="L380" s="70"/>
      <c r="M380" s="67"/>
      <c r="N380" s="67"/>
      <c r="O380" s="68"/>
      <c r="P380" s="68"/>
      <c r="Q380" s="67"/>
      <c r="R380" s="67"/>
      <c r="S380" s="67"/>
      <c r="T380" s="71"/>
      <c r="U380" s="71"/>
      <c r="V380" s="71" t="s">
        <v>0</v>
      </c>
      <c r="W380" s="72"/>
      <c r="X380" s="68"/>
    </row>
    <row r="381" spans="1:37">
      <c r="A381" s="25">
        <v>132</v>
      </c>
      <c r="B381" s="26" t="s">
        <v>246</v>
      </c>
      <c r="C381" s="27" t="s">
        <v>659</v>
      </c>
      <c r="D381" s="28" t="s">
        <v>660</v>
      </c>
      <c r="E381" s="29">
        <v>221.08</v>
      </c>
      <c r="F381" s="30" t="s">
        <v>655</v>
      </c>
      <c r="I381" s="31">
        <f>ROUND(E381*G381,2)</f>
        <v>0</v>
      </c>
      <c r="J381" s="31">
        <f>ROUND(E381*G381,2)</f>
        <v>0</v>
      </c>
      <c r="K381" s="32">
        <v>1E-3</v>
      </c>
      <c r="L381" s="32">
        <f>E381*K381</f>
        <v>0.22108000000000003</v>
      </c>
      <c r="N381" s="29">
        <f>E381*M381</f>
        <v>0</v>
      </c>
      <c r="P381" s="30" t="s">
        <v>89</v>
      </c>
      <c r="V381" s="33" t="s">
        <v>68</v>
      </c>
      <c r="X381" s="27" t="s">
        <v>659</v>
      </c>
      <c r="Y381" s="27" t="s">
        <v>659</v>
      </c>
      <c r="Z381" s="30" t="s">
        <v>661</v>
      </c>
      <c r="AA381" s="27" t="s">
        <v>89</v>
      </c>
      <c r="AJ381" s="4" t="s">
        <v>469</v>
      </c>
      <c r="AK381" s="4" t="s">
        <v>93</v>
      </c>
    </row>
    <row r="382" spans="1:37" ht="25.5">
      <c r="A382" s="25">
        <v>133</v>
      </c>
      <c r="B382" s="26" t="s">
        <v>619</v>
      </c>
      <c r="C382" s="27" t="s">
        <v>662</v>
      </c>
      <c r="D382" s="28" t="s">
        <v>663</v>
      </c>
      <c r="E382" s="29">
        <v>4538.16</v>
      </c>
      <c r="F382" s="30" t="s">
        <v>655</v>
      </c>
      <c r="H382" s="31">
        <f>ROUND(E382*G382,2)</f>
        <v>0</v>
      </c>
      <c r="J382" s="31">
        <f>ROUND(E382*G382,2)</f>
        <v>0</v>
      </c>
      <c r="K382" s="32">
        <v>5.0000000000000002E-5</v>
      </c>
      <c r="L382" s="32">
        <f>E382*K382</f>
        <v>0.226908</v>
      </c>
      <c r="N382" s="29">
        <f>E382*M382</f>
        <v>0</v>
      </c>
      <c r="P382" s="30" t="s">
        <v>89</v>
      </c>
      <c r="V382" s="33" t="s">
        <v>449</v>
      </c>
      <c r="X382" s="27" t="s">
        <v>664</v>
      </c>
      <c r="Y382" s="27" t="s">
        <v>662</v>
      </c>
      <c r="Z382" s="30" t="s">
        <v>622</v>
      </c>
      <c r="AJ382" s="4" t="s">
        <v>452</v>
      </c>
      <c r="AK382" s="4" t="s">
        <v>93</v>
      </c>
    </row>
    <row r="383" spans="1:37">
      <c r="D383" s="66" t="s">
        <v>665</v>
      </c>
      <c r="E383" s="67"/>
      <c r="F383" s="68"/>
      <c r="G383" s="69"/>
      <c r="H383" s="69"/>
      <c r="I383" s="69"/>
      <c r="J383" s="69"/>
      <c r="K383" s="70"/>
      <c r="L383" s="70"/>
      <c r="M383" s="67"/>
      <c r="N383" s="67"/>
      <c r="O383" s="68"/>
      <c r="P383" s="68"/>
      <c r="Q383" s="67"/>
      <c r="R383" s="67"/>
      <c r="S383" s="67"/>
      <c r="T383" s="71"/>
      <c r="U383" s="71"/>
      <c r="V383" s="71" t="s">
        <v>0</v>
      </c>
      <c r="W383" s="72"/>
      <c r="X383" s="68"/>
    </row>
    <row r="384" spans="1:37">
      <c r="A384" s="25">
        <v>134</v>
      </c>
      <c r="B384" s="26" t="s">
        <v>246</v>
      </c>
      <c r="C384" s="27" t="s">
        <v>666</v>
      </c>
      <c r="D384" s="28" t="s">
        <v>660</v>
      </c>
      <c r="E384" s="29">
        <v>4538.16</v>
      </c>
      <c r="F384" s="30" t="s">
        <v>655</v>
      </c>
      <c r="I384" s="31">
        <f>ROUND(E384*G384,2)</f>
        <v>0</v>
      </c>
      <c r="J384" s="31">
        <f>ROUND(E384*G384,2)</f>
        <v>0</v>
      </c>
      <c r="K384" s="32">
        <v>1E-3</v>
      </c>
      <c r="L384" s="32">
        <f>E384*K384</f>
        <v>4.5381599999999995</v>
      </c>
      <c r="N384" s="29">
        <f>E384*M384</f>
        <v>0</v>
      </c>
      <c r="P384" s="30" t="s">
        <v>89</v>
      </c>
      <c r="V384" s="33" t="s">
        <v>68</v>
      </c>
      <c r="X384" s="27" t="s">
        <v>666</v>
      </c>
      <c r="Y384" s="27" t="s">
        <v>666</v>
      </c>
      <c r="Z384" s="30" t="s">
        <v>661</v>
      </c>
      <c r="AA384" s="27" t="s">
        <v>89</v>
      </c>
      <c r="AJ384" s="4" t="s">
        <v>469</v>
      </c>
      <c r="AK384" s="4" t="s">
        <v>93</v>
      </c>
    </row>
    <row r="385" spans="1:37" ht="25.5">
      <c r="A385" s="25">
        <v>135</v>
      </c>
      <c r="B385" s="26" t="s">
        <v>619</v>
      </c>
      <c r="C385" s="27" t="s">
        <v>667</v>
      </c>
      <c r="D385" s="28" t="s">
        <v>668</v>
      </c>
      <c r="F385" s="30" t="s">
        <v>55</v>
      </c>
      <c r="H385" s="31">
        <f>ROUND(E385*G385,2)</f>
        <v>0</v>
      </c>
      <c r="J385" s="31">
        <f>ROUND(E385*G385,2)</f>
        <v>0</v>
      </c>
      <c r="L385" s="32">
        <f>E385*K385</f>
        <v>0</v>
      </c>
      <c r="N385" s="29">
        <f>E385*M385</f>
        <v>0</v>
      </c>
      <c r="P385" s="30" t="s">
        <v>89</v>
      </c>
      <c r="V385" s="33" t="s">
        <v>449</v>
      </c>
      <c r="X385" s="27" t="s">
        <v>669</v>
      </c>
      <c r="Y385" s="27" t="s">
        <v>667</v>
      </c>
      <c r="Z385" s="30" t="s">
        <v>622</v>
      </c>
      <c r="AJ385" s="4" t="s">
        <v>452</v>
      </c>
      <c r="AK385" s="4" t="s">
        <v>93</v>
      </c>
    </row>
    <row r="386" spans="1:37">
      <c r="D386" s="73" t="s">
        <v>670</v>
      </c>
      <c r="E386" s="74">
        <f>J386</f>
        <v>0</v>
      </c>
      <c r="H386" s="74">
        <f>SUM(H347:H385)</f>
        <v>0</v>
      </c>
      <c r="I386" s="74">
        <f>SUM(I347:I385)</f>
        <v>0</v>
      </c>
      <c r="J386" s="74">
        <f>SUM(J347:J385)</f>
        <v>0</v>
      </c>
      <c r="L386" s="75">
        <f>SUM(L347:L385)</f>
        <v>8.4180327999999989</v>
      </c>
      <c r="N386" s="76">
        <f>SUM(N347:N385)</f>
        <v>1.2881</v>
      </c>
      <c r="W386" s="34">
        <f>SUM(W347:W385)</f>
        <v>0</v>
      </c>
    </row>
    <row r="388" spans="1:37">
      <c r="B388" s="27" t="s">
        <v>671</v>
      </c>
    </row>
    <row r="389" spans="1:37" ht="25.5">
      <c r="A389" s="25">
        <v>136</v>
      </c>
      <c r="B389" s="26" t="s">
        <v>672</v>
      </c>
      <c r="C389" s="27" t="s">
        <v>673</v>
      </c>
      <c r="D389" s="28" t="s">
        <v>674</v>
      </c>
      <c r="E389" s="29">
        <v>1</v>
      </c>
      <c r="F389" s="30" t="s">
        <v>125</v>
      </c>
      <c r="H389" s="31">
        <f>ROUND(E389*G389,2)</f>
        <v>0</v>
      </c>
      <c r="J389" s="31">
        <f>ROUND(E389*G389,2)</f>
        <v>0</v>
      </c>
      <c r="K389" s="32">
        <v>4.9100000000000003E-3</v>
      </c>
      <c r="L389" s="32">
        <f>E389*K389</f>
        <v>4.9100000000000003E-3</v>
      </c>
      <c r="N389" s="29">
        <f>E389*M389</f>
        <v>0</v>
      </c>
      <c r="P389" s="30" t="s">
        <v>89</v>
      </c>
      <c r="V389" s="33" t="s">
        <v>449</v>
      </c>
      <c r="X389" s="27" t="s">
        <v>675</v>
      </c>
      <c r="Y389" s="27" t="s">
        <v>673</v>
      </c>
      <c r="Z389" s="30" t="s">
        <v>676</v>
      </c>
      <c r="AJ389" s="4" t="s">
        <v>452</v>
      </c>
      <c r="AK389" s="4" t="s">
        <v>93</v>
      </c>
    </row>
    <row r="390" spans="1:37">
      <c r="A390" s="25">
        <v>137</v>
      </c>
      <c r="B390" s="26" t="s">
        <v>246</v>
      </c>
      <c r="C390" s="27" t="s">
        <v>677</v>
      </c>
      <c r="D390" s="28" t="s">
        <v>678</v>
      </c>
      <c r="E390" s="29">
        <v>1</v>
      </c>
      <c r="F390" s="30" t="s">
        <v>125</v>
      </c>
      <c r="I390" s="31">
        <f>ROUND(E390*G390,2)</f>
        <v>0</v>
      </c>
      <c r="J390" s="31">
        <f>ROUND(E390*G390,2)</f>
        <v>0</v>
      </c>
      <c r="K390" s="32">
        <v>3.2000000000000001E-2</v>
      </c>
      <c r="L390" s="32">
        <f>E390*K390</f>
        <v>3.2000000000000001E-2</v>
      </c>
      <c r="N390" s="29">
        <f>E390*M390</f>
        <v>0</v>
      </c>
      <c r="P390" s="30" t="s">
        <v>89</v>
      </c>
      <c r="V390" s="33" t="s">
        <v>68</v>
      </c>
      <c r="X390" s="27" t="s">
        <v>677</v>
      </c>
      <c r="Y390" s="27" t="s">
        <v>677</v>
      </c>
      <c r="Z390" s="30" t="s">
        <v>679</v>
      </c>
      <c r="AA390" s="27" t="s">
        <v>89</v>
      </c>
      <c r="AJ390" s="4" t="s">
        <v>469</v>
      </c>
      <c r="AK390" s="4" t="s">
        <v>93</v>
      </c>
    </row>
    <row r="391" spans="1:37">
      <c r="A391" s="25">
        <v>138</v>
      </c>
      <c r="B391" s="26" t="s">
        <v>246</v>
      </c>
      <c r="C391" s="27" t="s">
        <v>680</v>
      </c>
      <c r="D391" s="28" t="s">
        <v>681</v>
      </c>
      <c r="E391" s="29">
        <v>1</v>
      </c>
      <c r="F391" s="30" t="s">
        <v>682</v>
      </c>
      <c r="I391" s="31">
        <f>ROUND(E391*G391,2)</f>
        <v>0</v>
      </c>
      <c r="J391" s="31">
        <f>ROUND(E391*G391,2)</f>
        <v>0</v>
      </c>
      <c r="L391" s="32">
        <f>E391*K391</f>
        <v>0</v>
      </c>
      <c r="N391" s="29">
        <f>E391*M391</f>
        <v>0</v>
      </c>
      <c r="P391" s="30" t="s">
        <v>89</v>
      </c>
      <c r="V391" s="33" t="s">
        <v>68</v>
      </c>
      <c r="X391" s="27" t="s">
        <v>680</v>
      </c>
      <c r="Y391" s="27" t="s">
        <v>680</v>
      </c>
      <c r="Z391" s="30" t="s">
        <v>172</v>
      </c>
      <c r="AA391" s="27" t="s">
        <v>89</v>
      </c>
      <c r="AJ391" s="4" t="s">
        <v>469</v>
      </c>
      <c r="AK391" s="4" t="s">
        <v>93</v>
      </c>
    </row>
    <row r="392" spans="1:37">
      <c r="A392" s="25">
        <v>139</v>
      </c>
      <c r="B392" s="26" t="s">
        <v>246</v>
      </c>
      <c r="C392" s="27" t="s">
        <v>683</v>
      </c>
      <c r="D392" s="28" t="s">
        <v>684</v>
      </c>
      <c r="E392" s="29">
        <v>0.7</v>
      </c>
      <c r="F392" s="30" t="s">
        <v>682</v>
      </c>
      <c r="I392" s="31">
        <f>ROUND(E392*G392,2)</f>
        <v>0</v>
      </c>
      <c r="J392" s="31">
        <f>ROUND(E392*G392,2)</f>
        <v>0</v>
      </c>
      <c r="L392" s="32">
        <f>E392*K392</f>
        <v>0</v>
      </c>
      <c r="N392" s="29">
        <f>E392*M392</f>
        <v>0</v>
      </c>
      <c r="P392" s="30" t="s">
        <v>89</v>
      </c>
      <c r="V392" s="33" t="s">
        <v>68</v>
      </c>
      <c r="X392" s="27" t="s">
        <v>683</v>
      </c>
      <c r="Y392" s="27" t="s">
        <v>683</v>
      </c>
      <c r="Z392" s="30" t="s">
        <v>172</v>
      </c>
      <c r="AA392" s="27" t="s">
        <v>89</v>
      </c>
      <c r="AJ392" s="4" t="s">
        <v>469</v>
      </c>
      <c r="AK392" s="4" t="s">
        <v>93</v>
      </c>
    </row>
    <row r="393" spans="1:37" ht="25.5">
      <c r="A393" s="25">
        <v>140</v>
      </c>
      <c r="B393" s="26" t="s">
        <v>672</v>
      </c>
      <c r="C393" s="27" t="s">
        <v>685</v>
      </c>
      <c r="D393" s="28" t="s">
        <v>686</v>
      </c>
      <c r="F393" s="30" t="s">
        <v>55</v>
      </c>
      <c r="H393" s="31">
        <f>ROUND(E393*G393,2)</f>
        <v>0</v>
      </c>
      <c r="J393" s="31">
        <f>ROUND(E393*G393,2)</f>
        <v>0</v>
      </c>
      <c r="L393" s="32">
        <f>E393*K393</f>
        <v>0</v>
      </c>
      <c r="N393" s="29">
        <f>E393*M393</f>
        <v>0</v>
      </c>
      <c r="P393" s="30" t="s">
        <v>89</v>
      </c>
      <c r="V393" s="33" t="s">
        <v>449</v>
      </c>
      <c r="X393" s="27" t="s">
        <v>687</v>
      </c>
      <c r="Y393" s="27" t="s">
        <v>685</v>
      </c>
      <c r="Z393" s="30" t="s">
        <v>676</v>
      </c>
      <c r="AJ393" s="4" t="s">
        <v>452</v>
      </c>
      <c r="AK393" s="4" t="s">
        <v>93</v>
      </c>
    </row>
    <row r="394" spans="1:37">
      <c r="D394" s="73" t="s">
        <v>688</v>
      </c>
      <c r="E394" s="74">
        <f>J394</f>
        <v>0</v>
      </c>
      <c r="H394" s="74">
        <f>SUM(H388:H393)</f>
        <v>0</v>
      </c>
      <c r="I394" s="74">
        <f>SUM(I388:I393)</f>
        <v>0</v>
      </c>
      <c r="J394" s="74">
        <f>SUM(J388:J393)</f>
        <v>0</v>
      </c>
      <c r="L394" s="75">
        <f>SUM(L388:L393)</f>
        <v>3.6909999999999998E-2</v>
      </c>
      <c r="N394" s="76">
        <f>SUM(N388:N393)</f>
        <v>0</v>
      </c>
      <c r="W394" s="34">
        <f>SUM(W388:W393)</f>
        <v>0</v>
      </c>
    </row>
    <row r="396" spans="1:37">
      <c r="B396" s="27" t="s">
        <v>689</v>
      </c>
    </row>
    <row r="397" spans="1:37">
      <c r="A397" s="25">
        <v>141</v>
      </c>
      <c r="B397" s="26" t="s">
        <v>690</v>
      </c>
      <c r="C397" s="27" t="s">
        <v>691</v>
      </c>
      <c r="D397" s="28" t="s">
        <v>692</v>
      </c>
      <c r="E397" s="29">
        <v>30</v>
      </c>
      <c r="F397" s="30" t="s">
        <v>125</v>
      </c>
      <c r="H397" s="31">
        <f>ROUND(E397*G397,2)</f>
        <v>0</v>
      </c>
      <c r="J397" s="31">
        <f>ROUND(E397*G397,2)</f>
        <v>0</v>
      </c>
      <c r="L397" s="32">
        <f>E397*K397</f>
        <v>0</v>
      </c>
      <c r="M397" s="29">
        <v>1E-3</v>
      </c>
      <c r="N397" s="29">
        <f>E397*M397</f>
        <v>0.03</v>
      </c>
      <c r="P397" s="30" t="s">
        <v>89</v>
      </c>
      <c r="V397" s="33" t="s">
        <v>449</v>
      </c>
      <c r="X397" s="27" t="s">
        <v>693</v>
      </c>
      <c r="Y397" s="27" t="s">
        <v>691</v>
      </c>
      <c r="Z397" s="30" t="s">
        <v>694</v>
      </c>
      <c r="AJ397" s="4" t="s">
        <v>452</v>
      </c>
      <c r="AK397" s="4" t="s">
        <v>93</v>
      </c>
    </row>
    <row r="398" spans="1:37">
      <c r="D398" s="66" t="s">
        <v>695</v>
      </c>
      <c r="E398" s="67"/>
      <c r="F398" s="68"/>
      <c r="G398" s="69"/>
      <c r="H398" s="69"/>
      <c r="I398" s="69"/>
      <c r="J398" s="69"/>
      <c r="K398" s="70"/>
      <c r="L398" s="70"/>
      <c r="M398" s="67"/>
      <c r="N398" s="67"/>
      <c r="O398" s="68"/>
      <c r="P398" s="68"/>
      <c r="Q398" s="67"/>
      <c r="R398" s="67"/>
      <c r="S398" s="67"/>
      <c r="T398" s="71"/>
      <c r="U398" s="71"/>
      <c r="V398" s="71" t="s">
        <v>0</v>
      </c>
      <c r="W398" s="72"/>
      <c r="X398" s="68"/>
    </row>
    <row r="399" spans="1:37">
      <c r="D399" s="66" t="s">
        <v>696</v>
      </c>
      <c r="E399" s="67"/>
      <c r="F399" s="68"/>
      <c r="G399" s="69"/>
      <c r="H399" s="69"/>
      <c r="I399" s="69"/>
      <c r="J399" s="69"/>
      <c r="K399" s="70"/>
      <c r="L399" s="70"/>
      <c r="M399" s="67"/>
      <c r="N399" s="67"/>
      <c r="O399" s="68"/>
      <c r="P399" s="68"/>
      <c r="Q399" s="67"/>
      <c r="R399" s="67"/>
      <c r="S399" s="67"/>
      <c r="T399" s="71"/>
      <c r="U399" s="71"/>
      <c r="V399" s="71" t="s">
        <v>0</v>
      </c>
      <c r="W399" s="72"/>
      <c r="X399" s="68"/>
    </row>
    <row r="400" spans="1:37">
      <c r="A400" s="25">
        <v>142</v>
      </c>
      <c r="B400" s="26" t="s">
        <v>690</v>
      </c>
      <c r="C400" s="27" t="s">
        <v>697</v>
      </c>
      <c r="D400" s="28" t="s">
        <v>698</v>
      </c>
      <c r="E400" s="29">
        <v>101.38</v>
      </c>
      <c r="F400" s="30" t="s">
        <v>125</v>
      </c>
      <c r="H400" s="31">
        <f>ROUND(E400*G400,2)</f>
        <v>0</v>
      </c>
      <c r="J400" s="31">
        <f>ROUND(E400*G400,2)</f>
        <v>0</v>
      </c>
      <c r="L400" s="32">
        <f>E400*K400</f>
        <v>0</v>
      </c>
      <c r="M400" s="29">
        <v>1E-3</v>
      </c>
      <c r="N400" s="29">
        <f>E400*M400</f>
        <v>0.10138</v>
      </c>
      <c r="P400" s="30" t="s">
        <v>89</v>
      </c>
      <c r="V400" s="33" t="s">
        <v>449</v>
      </c>
      <c r="X400" s="27" t="s">
        <v>699</v>
      </c>
      <c r="Y400" s="27" t="s">
        <v>697</v>
      </c>
      <c r="Z400" s="30" t="s">
        <v>694</v>
      </c>
      <c r="AJ400" s="4" t="s">
        <v>452</v>
      </c>
      <c r="AK400" s="4" t="s">
        <v>93</v>
      </c>
    </row>
    <row r="401" spans="1:37">
      <c r="D401" s="66" t="s">
        <v>94</v>
      </c>
      <c r="E401" s="67"/>
      <c r="F401" s="68"/>
      <c r="G401" s="69"/>
      <c r="H401" s="69"/>
      <c r="I401" s="69"/>
      <c r="J401" s="69"/>
      <c r="K401" s="70"/>
      <c r="L401" s="70"/>
      <c r="M401" s="67"/>
      <c r="N401" s="67"/>
      <c r="O401" s="68"/>
      <c r="P401" s="68"/>
      <c r="Q401" s="67"/>
      <c r="R401" s="67"/>
      <c r="S401" s="67"/>
      <c r="T401" s="71"/>
      <c r="U401" s="71"/>
      <c r="V401" s="71" t="s">
        <v>0</v>
      </c>
      <c r="W401" s="72"/>
      <c r="X401" s="68"/>
    </row>
    <row r="402" spans="1:37">
      <c r="D402" s="66" t="s">
        <v>700</v>
      </c>
      <c r="E402" s="67"/>
      <c r="F402" s="68"/>
      <c r="G402" s="69"/>
      <c r="H402" s="69"/>
      <c r="I402" s="69"/>
      <c r="J402" s="69"/>
      <c r="K402" s="70"/>
      <c r="L402" s="70"/>
      <c r="M402" s="67"/>
      <c r="N402" s="67"/>
      <c r="O402" s="68"/>
      <c r="P402" s="68"/>
      <c r="Q402" s="67"/>
      <c r="R402" s="67"/>
      <c r="S402" s="67"/>
      <c r="T402" s="71"/>
      <c r="U402" s="71"/>
      <c r="V402" s="71" t="s">
        <v>0</v>
      </c>
      <c r="W402" s="72"/>
      <c r="X402" s="68"/>
    </row>
    <row r="403" spans="1:37">
      <c r="A403" s="25">
        <v>143</v>
      </c>
      <c r="B403" s="26" t="s">
        <v>690</v>
      </c>
      <c r="C403" s="27" t="s">
        <v>701</v>
      </c>
      <c r="D403" s="28" t="s">
        <v>702</v>
      </c>
      <c r="E403" s="29">
        <v>683.48</v>
      </c>
      <c r="F403" s="30" t="s">
        <v>125</v>
      </c>
      <c r="H403" s="31">
        <f>ROUND(E403*G403,2)</f>
        <v>0</v>
      </c>
      <c r="J403" s="31">
        <f>ROUND(E403*G403,2)</f>
        <v>0</v>
      </c>
      <c r="K403" s="32">
        <v>3.6000000000000002E-4</v>
      </c>
      <c r="L403" s="32">
        <f>E403*K403</f>
        <v>0.24605280000000002</v>
      </c>
      <c r="N403" s="29">
        <f>E403*M403</f>
        <v>0</v>
      </c>
      <c r="P403" s="30" t="s">
        <v>89</v>
      </c>
      <c r="V403" s="33" t="s">
        <v>449</v>
      </c>
      <c r="X403" s="27" t="s">
        <v>703</v>
      </c>
      <c r="Y403" s="27" t="s">
        <v>701</v>
      </c>
      <c r="Z403" s="30" t="s">
        <v>694</v>
      </c>
      <c r="AJ403" s="4" t="s">
        <v>452</v>
      </c>
      <c r="AK403" s="4" t="s">
        <v>93</v>
      </c>
    </row>
    <row r="404" spans="1:37">
      <c r="D404" s="66" t="s">
        <v>704</v>
      </c>
      <c r="E404" s="67"/>
      <c r="F404" s="68"/>
      <c r="G404" s="69"/>
      <c r="H404" s="69"/>
      <c r="I404" s="69"/>
      <c r="J404" s="69"/>
      <c r="K404" s="70"/>
      <c r="L404" s="70"/>
      <c r="M404" s="67"/>
      <c r="N404" s="67"/>
      <c r="O404" s="68"/>
      <c r="P404" s="68"/>
      <c r="Q404" s="67"/>
      <c r="R404" s="67"/>
      <c r="S404" s="67"/>
      <c r="T404" s="71"/>
      <c r="U404" s="71"/>
      <c r="V404" s="71" t="s">
        <v>0</v>
      </c>
      <c r="W404" s="72"/>
      <c r="X404" s="68"/>
    </row>
    <row r="405" spans="1:37">
      <c r="D405" s="66" t="s">
        <v>705</v>
      </c>
      <c r="E405" s="67"/>
      <c r="F405" s="68"/>
      <c r="G405" s="69"/>
      <c r="H405" s="69"/>
      <c r="I405" s="69"/>
      <c r="J405" s="69"/>
      <c r="K405" s="70"/>
      <c r="L405" s="70"/>
      <c r="M405" s="67"/>
      <c r="N405" s="67"/>
      <c r="O405" s="68"/>
      <c r="P405" s="68"/>
      <c r="Q405" s="67"/>
      <c r="R405" s="67"/>
      <c r="S405" s="67"/>
      <c r="T405" s="71"/>
      <c r="U405" s="71"/>
      <c r="V405" s="71" t="s">
        <v>0</v>
      </c>
      <c r="W405" s="72"/>
      <c r="X405" s="68"/>
    </row>
    <row r="406" spans="1:37">
      <c r="A406" s="25">
        <v>144</v>
      </c>
      <c r="B406" s="26" t="s">
        <v>246</v>
      </c>
      <c r="C406" s="27" t="s">
        <v>706</v>
      </c>
      <c r="D406" s="28" t="s">
        <v>707</v>
      </c>
      <c r="E406" s="29">
        <v>576.70000000000005</v>
      </c>
      <c r="F406" s="30" t="s">
        <v>125</v>
      </c>
      <c r="I406" s="31">
        <f>ROUND(E406*G406,2)</f>
        <v>0</v>
      </c>
      <c r="J406" s="31">
        <f>ROUND(E406*G406,2)</f>
        <v>0</v>
      </c>
      <c r="K406" s="32">
        <v>2E-3</v>
      </c>
      <c r="L406" s="32">
        <f>E406*K406</f>
        <v>1.1534000000000002</v>
      </c>
      <c r="N406" s="29">
        <f>E406*M406</f>
        <v>0</v>
      </c>
      <c r="P406" s="30" t="s">
        <v>89</v>
      </c>
      <c r="V406" s="33" t="s">
        <v>68</v>
      </c>
      <c r="X406" s="27" t="s">
        <v>706</v>
      </c>
      <c r="Y406" s="27" t="s">
        <v>706</v>
      </c>
      <c r="Z406" s="30" t="s">
        <v>708</v>
      </c>
      <c r="AA406" s="27" t="s">
        <v>89</v>
      </c>
      <c r="AJ406" s="4" t="s">
        <v>469</v>
      </c>
      <c r="AK406" s="4" t="s">
        <v>93</v>
      </c>
    </row>
    <row r="407" spans="1:37">
      <c r="D407" s="66" t="s">
        <v>704</v>
      </c>
      <c r="E407" s="67"/>
      <c r="F407" s="68"/>
      <c r="G407" s="69"/>
      <c r="H407" s="69"/>
      <c r="I407" s="69"/>
      <c r="J407" s="69"/>
      <c r="K407" s="70"/>
      <c r="L407" s="70"/>
      <c r="M407" s="67"/>
      <c r="N407" s="67"/>
      <c r="O407" s="68"/>
      <c r="P407" s="68"/>
      <c r="Q407" s="67"/>
      <c r="R407" s="67"/>
      <c r="S407" s="67"/>
      <c r="T407" s="71"/>
      <c r="U407" s="71"/>
      <c r="V407" s="71" t="s">
        <v>0</v>
      </c>
      <c r="W407" s="72"/>
      <c r="X407" s="68"/>
    </row>
    <row r="408" spans="1:37">
      <c r="A408" s="25">
        <v>145</v>
      </c>
      <c r="B408" s="26" t="s">
        <v>246</v>
      </c>
      <c r="C408" s="27" t="s">
        <v>709</v>
      </c>
      <c r="D408" s="28" t="s">
        <v>710</v>
      </c>
      <c r="E408" s="29">
        <v>106.78</v>
      </c>
      <c r="F408" s="30" t="s">
        <v>125</v>
      </c>
      <c r="I408" s="31">
        <f>ROUND(E408*G408,2)</f>
        <v>0</v>
      </c>
      <c r="J408" s="31">
        <f t="shared" ref="J408:J414" si="18">ROUND(E408*G408,2)</f>
        <v>0</v>
      </c>
      <c r="K408" s="32">
        <v>2E-3</v>
      </c>
      <c r="L408" s="32">
        <f t="shared" ref="L408:L414" si="19">E408*K408</f>
        <v>0.21356</v>
      </c>
      <c r="N408" s="29">
        <f t="shared" ref="N408:N414" si="20">E408*M408</f>
        <v>0</v>
      </c>
      <c r="P408" s="30" t="s">
        <v>89</v>
      </c>
      <c r="V408" s="33" t="s">
        <v>68</v>
      </c>
      <c r="X408" s="27" t="s">
        <v>709</v>
      </c>
      <c r="Y408" s="27" t="s">
        <v>709</v>
      </c>
      <c r="Z408" s="30" t="s">
        <v>708</v>
      </c>
      <c r="AA408" s="27" t="s">
        <v>89</v>
      </c>
      <c r="AJ408" s="4" t="s">
        <v>469</v>
      </c>
      <c r="AK408" s="4" t="s">
        <v>93</v>
      </c>
    </row>
    <row r="409" spans="1:37">
      <c r="A409" s="25">
        <v>146</v>
      </c>
      <c r="B409" s="26" t="s">
        <v>690</v>
      </c>
      <c r="C409" s="27" t="s">
        <v>711</v>
      </c>
      <c r="D409" s="28" t="s">
        <v>712</v>
      </c>
      <c r="E409" s="29">
        <v>69.02</v>
      </c>
      <c r="F409" s="30" t="s">
        <v>125</v>
      </c>
      <c r="H409" s="31">
        <f>ROUND(E409*G409,2)</f>
        <v>0</v>
      </c>
      <c r="J409" s="31">
        <f t="shared" si="18"/>
        <v>0</v>
      </c>
      <c r="K409" s="32">
        <v>3.6000000000000002E-4</v>
      </c>
      <c r="L409" s="32">
        <f t="shared" si="19"/>
        <v>2.48472E-2</v>
      </c>
      <c r="N409" s="29">
        <f t="shared" si="20"/>
        <v>0</v>
      </c>
      <c r="P409" s="30" t="s">
        <v>89</v>
      </c>
      <c r="V409" s="33" t="s">
        <v>449</v>
      </c>
      <c r="X409" s="27" t="s">
        <v>713</v>
      </c>
      <c r="Y409" s="27" t="s">
        <v>711</v>
      </c>
      <c r="Z409" s="30" t="s">
        <v>694</v>
      </c>
      <c r="AJ409" s="4" t="s">
        <v>452</v>
      </c>
      <c r="AK409" s="4" t="s">
        <v>93</v>
      </c>
    </row>
    <row r="410" spans="1:37">
      <c r="A410" s="25">
        <v>147</v>
      </c>
      <c r="B410" s="26" t="s">
        <v>246</v>
      </c>
      <c r="C410" s="27" t="s">
        <v>714</v>
      </c>
      <c r="D410" s="28" t="s">
        <v>715</v>
      </c>
      <c r="E410" s="29">
        <v>69.02</v>
      </c>
      <c r="F410" s="30" t="s">
        <v>125</v>
      </c>
      <c r="I410" s="31">
        <f>ROUND(E410*G410,2)</f>
        <v>0</v>
      </c>
      <c r="J410" s="31">
        <f t="shared" si="18"/>
        <v>0</v>
      </c>
      <c r="K410" s="32">
        <v>2E-3</v>
      </c>
      <c r="L410" s="32">
        <f t="shared" si="19"/>
        <v>0.13804</v>
      </c>
      <c r="N410" s="29">
        <f t="shared" si="20"/>
        <v>0</v>
      </c>
      <c r="P410" s="30" t="s">
        <v>89</v>
      </c>
      <c r="V410" s="33" t="s">
        <v>68</v>
      </c>
      <c r="X410" s="27" t="s">
        <v>714</v>
      </c>
      <c r="Y410" s="27" t="s">
        <v>714</v>
      </c>
      <c r="Z410" s="30" t="s">
        <v>708</v>
      </c>
      <c r="AA410" s="27" t="s">
        <v>89</v>
      </c>
      <c r="AJ410" s="4" t="s">
        <v>469</v>
      </c>
      <c r="AK410" s="4" t="s">
        <v>93</v>
      </c>
    </row>
    <row r="411" spans="1:37">
      <c r="A411" s="25">
        <v>148</v>
      </c>
      <c r="B411" s="26" t="s">
        <v>246</v>
      </c>
      <c r="C411" s="27" t="s">
        <v>716</v>
      </c>
      <c r="D411" s="28" t="s">
        <v>717</v>
      </c>
      <c r="E411" s="29">
        <v>20</v>
      </c>
      <c r="F411" s="30" t="s">
        <v>171</v>
      </c>
      <c r="I411" s="31">
        <f>ROUND(E411*G411,2)</f>
        <v>0</v>
      </c>
      <c r="J411" s="31">
        <f t="shared" si="18"/>
        <v>0</v>
      </c>
      <c r="K411" s="32">
        <v>2.7000000000000001E-3</v>
      </c>
      <c r="L411" s="32">
        <f t="shared" si="19"/>
        <v>5.4000000000000006E-2</v>
      </c>
      <c r="N411" s="29">
        <f t="shared" si="20"/>
        <v>0</v>
      </c>
      <c r="P411" s="30" t="s">
        <v>89</v>
      </c>
      <c r="V411" s="33" t="s">
        <v>68</v>
      </c>
      <c r="X411" s="27" t="s">
        <v>716</v>
      </c>
      <c r="Y411" s="27" t="s">
        <v>716</v>
      </c>
      <c r="Z411" s="30" t="s">
        <v>708</v>
      </c>
      <c r="AA411" s="27" t="s">
        <v>89</v>
      </c>
      <c r="AJ411" s="4" t="s">
        <v>469</v>
      </c>
      <c r="AK411" s="4" t="s">
        <v>93</v>
      </c>
    </row>
    <row r="412" spans="1:37">
      <c r="A412" s="25">
        <v>149</v>
      </c>
      <c r="B412" s="26" t="s">
        <v>690</v>
      </c>
      <c r="C412" s="27" t="s">
        <v>718</v>
      </c>
      <c r="D412" s="28" t="s">
        <v>719</v>
      </c>
      <c r="E412" s="29">
        <v>266.17</v>
      </c>
      <c r="F412" s="30" t="s">
        <v>171</v>
      </c>
      <c r="H412" s="31">
        <f>ROUND(E412*G412,2)</f>
        <v>0</v>
      </c>
      <c r="J412" s="31">
        <f t="shared" si="18"/>
        <v>0</v>
      </c>
      <c r="K412" s="32">
        <v>3.6000000000000002E-4</v>
      </c>
      <c r="L412" s="32">
        <f t="shared" si="19"/>
        <v>9.5821200000000009E-2</v>
      </c>
      <c r="N412" s="29">
        <f t="shared" si="20"/>
        <v>0</v>
      </c>
      <c r="P412" s="30" t="s">
        <v>89</v>
      </c>
      <c r="V412" s="33" t="s">
        <v>449</v>
      </c>
      <c r="X412" s="27" t="s">
        <v>720</v>
      </c>
      <c r="Y412" s="27" t="s">
        <v>718</v>
      </c>
      <c r="Z412" s="30" t="s">
        <v>694</v>
      </c>
      <c r="AJ412" s="4" t="s">
        <v>452</v>
      </c>
      <c r="AK412" s="4" t="s">
        <v>93</v>
      </c>
    </row>
    <row r="413" spans="1:37">
      <c r="A413" s="25">
        <v>150</v>
      </c>
      <c r="B413" s="26" t="s">
        <v>246</v>
      </c>
      <c r="C413" s="27" t="s">
        <v>721</v>
      </c>
      <c r="D413" s="28" t="s">
        <v>722</v>
      </c>
      <c r="E413" s="29">
        <v>266.17</v>
      </c>
      <c r="F413" s="30" t="s">
        <v>171</v>
      </c>
      <c r="I413" s="31">
        <f>ROUND(E413*G413,2)</f>
        <v>0</v>
      </c>
      <c r="J413" s="31">
        <f t="shared" si="18"/>
        <v>0</v>
      </c>
      <c r="K413" s="32">
        <v>2.7000000000000001E-3</v>
      </c>
      <c r="L413" s="32">
        <f t="shared" si="19"/>
        <v>0.71865900000000005</v>
      </c>
      <c r="N413" s="29">
        <f t="shared" si="20"/>
        <v>0</v>
      </c>
      <c r="P413" s="30" t="s">
        <v>89</v>
      </c>
      <c r="V413" s="33" t="s">
        <v>68</v>
      </c>
      <c r="X413" s="27" t="s">
        <v>721</v>
      </c>
      <c r="Y413" s="27" t="s">
        <v>721</v>
      </c>
      <c r="Z413" s="30" t="s">
        <v>708</v>
      </c>
      <c r="AA413" s="27" t="s">
        <v>89</v>
      </c>
      <c r="AJ413" s="4" t="s">
        <v>469</v>
      </c>
      <c r="AK413" s="4" t="s">
        <v>93</v>
      </c>
    </row>
    <row r="414" spans="1:37">
      <c r="A414" s="25">
        <v>151</v>
      </c>
      <c r="B414" s="26" t="s">
        <v>690</v>
      </c>
      <c r="C414" s="27" t="s">
        <v>723</v>
      </c>
      <c r="D414" s="28" t="s">
        <v>724</v>
      </c>
      <c r="E414" s="29">
        <v>40.5</v>
      </c>
      <c r="F414" s="30" t="s">
        <v>171</v>
      </c>
      <c r="H414" s="31">
        <f>ROUND(E414*G414,2)</f>
        <v>0</v>
      </c>
      <c r="J414" s="31">
        <f t="shared" si="18"/>
        <v>0</v>
      </c>
      <c r="K414" s="32">
        <v>3.6000000000000002E-4</v>
      </c>
      <c r="L414" s="32">
        <f t="shared" si="19"/>
        <v>1.4580000000000001E-2</v>
      </c>
      <c r="N414" s="29">
        <f t="shared" si="20"/>
        <v>0</v>
      </c>
      <c r="P414" s="30" t="s">
        <v>89</v>
      </c>
      <c r="V414" s="33" t="s">
        <v>449</v>
      </c>
      <c r="X414" s="27" t="s">
        <v>725</v>
      </c>
      <c r="Y414" s="27" t="s">
        <v>723</v>
      </c>
      <c r="Z414" s="30" t="s">
        <v>694</v>
      </c>
      <c r="AJ414" s="4" t="s">
        <v>452</v>
      </c>
      <c r="AK414" s="4" t="s">
        <v>93</v>
      </c>
    </row>
    <row r="415" spans="1:37">
      <c r="D415" s="66" t="s">
        <v>94</v>
      </c>
      <c r="E415" s="67"/>
      <c r="F415" s="68"/>
      <c r="G415" s="69"/>
      <c r="H415" s="69"/>
      <c r="I415" s="69"/>
      <c r="J415" s="69"/>
      <c r="K415" s="70"/>
      <c r="L415" s="70"/>
      <c r="M415" s="67"/>
      <c r="N415" s="67"/>
      <c r="O415" s="68"/>
      <c r="P415" s="68"/>
      <c r="Q415" s="67"/>
      <c r="R415" s="67"/>
      <c r="S415" s="67"/>
      <c r="T415" s="71"/>
      <c r="U415" s="71"/>
      <c r="V415" s="71" t="s">
        <v>0</v>
      </c>
      <c r="W415" s="72"/>
      <c r="X415" s="68"/>
    </row>
    <row r="416" spans="1:37">
      <c r="D416" s="66" t="s">
        <v>726</v>
      </c>
      <c r="E416" s="67"/>
      <c r="F416" s="68"/>
      <c r="G416" s="69"/>
      <c r="H416" s="69"/>
      <c r="I416" s="69"/>
      <c r="J416" s="69"/>
      <c r="K416" s="70"/>
      <c r="L416" s="70"/>
      <c r="M416" s="67"/>
      <c r="N416" s="67"/>
      <c r="O416" s="68"/>
      <c r="P416" s="68"/>
      <c r="Q416" s="67"/>
      <c r="R416" s="67"/>
      <c r="S416" s="67"/>
      <c r="T416" s="71"/>
      <c r="U416" s="71"/>
      <c r="V416" s="71" t="s">
        <v>0</v>
      </c>
      <c r="W416" s="72"/>
      <c r="X416" s="68"/>
    </row>
    <row r="417" spans="1:37">
      <c r="A417" s="25">
        <v>152</v>
      </c>
      <c r="B417" s="26" t="s">
        <v>690</v>
      </c>
      <c r="C417" s="27" t="s">
        <v>727</v>
      </c>
      <c r="D417" s="28" t="s">
        <v>728</v>
      </c>
      <c r="E417" s="29">
        <v>16</v>
      </c>
      <c r="F417" s="30" t="s">
        <v>171</v>
      </c>
      <c r="H417" s="31">
        <f>ROUND(E417*G417,2)</f>
        <v>0</v>
      </c>
      <c r="J417" s="31">
        <f>ROUND(E417*G417,2)</f>
        <v>0</v>
      </c>
      <c r="K417" s="32">
        <v>3.6000000000000002E-4</v>
      </c>
      <c r="L417" s="32">
        <f>E417*K417</f>
        <v>5.7600000000000004E-3</v>
      </c>
      <c r="N417" s="29">
        <f>E417*M417</f>
        <v>0</v>
      </c>
      <c r="P417" s="30" t="s">
        <v>89</v>
      </c>
      <c r="V417" s="33" t="s">
        <v>449</v>
      </c>
      <c r="X417" s="27" t="s">
        <v>729</v>
      </c>
      <c r="Y417" s="27" t="s">
        <v>727</v>
      </c>
      <c r="Z417" s="30" t="s">
        <v>694</v>
      </c>
      <c r="AJ417" s="4" t="s">
        <v>452</v>
      </c>
      <c r="AK417" s="4" t="s">
        <v>93</v>
      </c>
    </row>
    <row r="418" spans="1:37" ht="25.5">
      <c r="A418" s="25">
        <v>153</v>
      </c>
      <c r="B418" s="26" t="s">
        <v>690</v>
      </c>
      <c r="C418" s="27" t="s">
        <v>730</v>
      </c>
      <c r="D418" s="28" t="s">
        <v>731</v>
      </c>
      <c r="E418" s="29">
        <v>30</v>
      </c>
      <c r="F418" s="30" t="s">
        <v>125</v>
      </c>
      <c r="H418" s="31">
        <f>ROUND(E418*G418,2)</f>
        <v>0</v>
      </c>
      <c r="J418" s="31">
        <f>ROUND(E418*G418,2)</f>
        <v>0</v>
      </c>
      <c r="L418" s="32">
        <f>E418*K418</f>
        <v>0</v>
      </c>
      <c r="N418" s="29">
        <f>E418*M418</f>
        <v>0</v>
      </c>
      <c r="P418" s="30" t="s">
        <v>89</v>
      </c>
      <c r="V418" s="33" t="s">
        <v>449</v>
      </c>
      <c r="X418" s="27" t="s">
        <v>732</v>
      </c>
      <c r="Y418" s="27" t="s">
        <v>730</v>
      </c>
      <c r="Z418" s="30" t="s">
        <v>694</v>
      </c>
      <c r="AJ418" s="4" t="s">
        <v>452</v>
      </c>
      <c r="AK418" s="4" t="s">
        <v>93</v>
      </c>
    </row>
    <row r="419" spans="1:37">
      <c r="D419" s="66" t="s">
        <v>733</v>
      </c>
      <c r="E419" s="67"/>
      <c r="F419" s="68"/>
      <c r="G419" s="69"/>
      <c r="H419" s="69"/>
      <c r="I419" s="69"/>
      <c r="J419" s="69"/>
      <c r="K419" s="70"/>
      <c r="L419" s="70"/>
      <c r="M419" s="67"/>
      <c r="N419" s="67"/>
      <c r="O419" s="68"/>
      <c r="P419" s="68"/>
      <c r="Q419" s="67"/>
      <c r="R419" s="67"/>
      <c r="S419" s="67"/>
      <c r="T419" s="71"/>
      <c r="U419" s="71"/>
      <c r="V419" s="71" t="s">
        <v>0</v>
      </c>
      <c r="W419" s="72"/>
      <c r="X419" s="68"/>
    </row>
    <row r="420" spans="1:37">
      <c r="D420" s="66" t="s">
        <v>734</v>
      </c>
      <c r="E420" s="67"/>
      <c r="F420" s="68"/>
      <c r="G420" s="69"/>
      <c r="H420" s="69"/>
      <c r="I420" s="69"/>
      <c r="J420" s="69"/>
      <c r="K420" s="70"/>
      <c r="L420" s="70"/>
      <c r="M420" s="67"/>
      <c r="N420" s="67"/>
      <c r="O420" s="68"/>
      <c r="P420" s="68"/>
      <c r="Q420" s="67"/>
      <c r="R420" s="67"/>
      <c r="S420" s="67"/>
      <c r="T420" s="71"/>
      <c r="U420" s="71"/>
      <c r="V420" s="71" t="s">
        <v>0</v>
      </c>
      <c r="W420" s="72"/>
      <c r="X420" s="68"/>
    </row>
    <row r="421" spans="1:37">
      <c r="A421" s="25">
        <v>154</v>
      </c>
      <c r="B421" s="26" t="s">
        <v>246</v>
      </c>
      <c r="C421" s="27" t="s">
        <v>735</v>
      </c>
      <c r="D421" s="28" t="s">
        <v>736</v>
      </c>
      <c r="E421" s="29">
        <v>30</v>
      </c>
      <c r="F421" s="30" t="s">
        <v>125</v>
      </c>
      <c r="I421" s="31">
        <f>ROUND(E421*G421,2)</f>
        <v>0</v>
      </c>
      <c r="J421" s="31">
        <f>ROUND(E421*G421,2)</f>
        <v>0</v>
      </c>
      <c r="K421" s="32">
        <v>2.5699999999999998E-3</v>
      </c>
      <c r="L421" s="32">
        <f>E421*K421</f>
        <v>7.7099999999999988E-2</v>
      </c>
      <c r="N421" s="29">
        <f>E421*M421</f>
        <v>0</v>
      </c>
      <c r="P421" s="30" t="s">
        <v>89</v>
      </c>
      <c r="V421" s="33" t="s">
        <v>68</v>
      </c>
      <c r="X421" s="27" t="s">
        <v>735</v>
      </c>
      <c r="Y421" s="27" t="s">
        <v>735</v>
      </c>
      <c r="Z421" s="30" t="s">
        <v>708</v>
      </c>
      <c r="AA421" s="27" t="s">
        <v>89</v>
      </c>
      <c r="AJ421" s="4" t="s">
        <v>469</v>
      </c>
      <c r="AK421" s="4" t="s">
        <v>93</v>
      </c>
    </row>
    <row r="422" spans="1:37" ht="25.5">
      <c r="A422" s="25">
        <v>155</v>
      </c>
      <c r="B422" s="26" t="s">
        <v>690</v>
      </c>
      <c r="C422" s="27" t="s">
        <v>737</v>
      </c>
      <c r="D422" s="28" t="s">
        <v>738</v>
      </c>
      <c r="F422" s="30" t="s">
        <v>55</v>
      </c>
      <c r="H422" s="31">
        <f>ROUND(E422*G422,2)</f>
        <v>0</v>
      </c>
      <c r="J422" s="31">
        <f>ROUND(E422*G422,2)</f>
        <v>0</v>
      </c>
      <c r="L422" s="32">
        <f>E422*K422</f>
        <v>0</v>
      </c>
      <c r="N422" s="29">
        <f>E422*M422</f>
        <v>0</v>
      </c>
      <c r="P422" s="30" t="s">
        <v>89</v>
      </c>
      <c r="V422" s="33" t="s">
        <v>449</v>
      </c>
      <c r="X422" s="27" t="s">
        <v>739</v>
      </c>
      <c r="Y422" s="27" t="s">
        <v>737</v>
      </c>
      <c r="Z422" s="30" t="s">
        <v>740</v>
      </c>
      <c r="AJ422" s="4" t="s">
        <v>452</v>
      </c>
      <c r="AK422" s="4" t="s">
        <v>93</v>
      </c>
    </row>
    <row r="423" spans="1:37">
      <c r="D423" s="73" t="s">
        <v>741</v>
      </c>
      <c r="E423" s="74">
        <f>J423</f>
        <v>0</v>
      </c>
      <c r="H423" s="74">
        <f>SUM(H396:H422)</f>
        <v>0</v>
      </c>
      <c r="I423" s="74">
        <f>SUM(I396:I422)</f>
        <v>0</v>
      </c>
      <c r="J423" s="74">
        <f>SUM(J396:J422)</f>
        <v>0</v>
      </c>
      <c r="L423" s="75">
        <f>SUM(L396:L422)</f>
        <v>2.7418202000000003</v>
      </c>
      <c r="N423" s="76">
        <f>SUM(N396:N422)</f>
        <v>0.13138</v>
      </c>
      <c r="W423" s="34">
        <f>SUM(W396:W422)</f>
        <v>0</v>
      </c>
    </row>
    <row r="425" spans="1:37">
      <c r="B425" s="27" t="s">
        <v>742</v>
      </c>
    </row>
    <row r="426" spans="1:37" ht="25.5">
      <c r="A426" s="25">
        <v>156</v>
      </c>
      <c r="B426" s="26" t="s">
        <v>672</v>
      </c>
      <c r="C426" s="27" t="s">
        <v>743</v>
      </c>
      <c r="D426" s="28" t="s">
        <v>744</v>
      </c>
      <c r="E426" s="29">
        <v>25.44</v>
      </c>
      <c r="F426" s="30" t="s">
        <v>125</v>
      </c>
      <c r="H426" s="31">
        <f>ROUND(E426*G426,2)</f>
        <v>0</v>
      </c>
      <c r="J426" s="31">
        <f>ROUND(E426*G426,2)</f>
        <v>0</v>
      </c>
      <c r="K426" s="32">
        <v>2.3400000000000001E-3</v>
      </c>
      <c r="L426" s="32">
        <f>E426*K426</f>
        <v>5.9529600000000002E-2</v>
      </c>
      <c r="N426" s="29">
        <f>E426*M426</f>
        <v>0</v>
      </c>
      <c r="P426" s="30" t="s">
        <v>89</v>
      </c>
      <c r="V426" s="33" t="s">
        <v>449</v>
      </c>
      <c r="X426" s="27" t="s">
        <v>745</v>
      </c>
      <c r="Y426" s="27" t="s">
        <v>743</v>
      </c>
      <c r="Z426" s="30" t="s">
        <v>676</v>
      </c>
      <c r="AJ426" s="4" t="s">
        <v>452</v>
      </c>
      <c r="AK426" s="4" t="s">
        <v>93</v>
      </c>
    </row>
    <row r="427" spans="1:37">
      <c r="D427" s="66" t="s">
        <v>94</v>
      </c>
      <c r="E427" s="67"/>
      <c r="F427" s="68"/>
      <c r="G427" s="69"/>
      <c r="H427" s="69"/>
      <c r="I427" s="69"/>
      <c r="J427" s="69"/>
      <c r="K427" s="70"/>
      <c r="L427" s="70"/>
      <c r="M427" s="67"/>
      <c r="N427" s="67"/>
      <c r="O427" s="68"/>
      <c r="P427" s="68"/>
      <c r="Q427" s="67"/>
      <c r="R427" s="67"/>
      <c r="S427" s="67"/>
      <c r="T427" s="71"/>
      <c r="U427" s="71"/>
      <c r="V427" s="71" t="s">
        <v>0</v>
      </c>
      <c r="W427" s="72"/>
      <c r="X427" s="68"/>
    </row>
    <row r="428" spans="1:37">
      <c r="D428" s="66" t="s">
        <v>454</v>
      </c>
      <c r="E428" s="67"/>
      <c r="F428" s="68"/>
      <c r="G428" s="69"/>
      <c r="H428" s="69"/>
      <c r="I428" s="69"/>
      <c r="J428" s="69"/>
      <c r="K428" s="70"/>
      <c r="L428" s="70"/>
      <c r="M428" s="67"/>
      <c r="N428" s="67"/>
      <c r="O428" s="68"/>
      <c r="P428" s="68"/>
      <c r="Q428" s="67"/>
      <c r="R428" s="67"/>
      <c r="S428" s="67"/>
      <c r="T428" s="71"/>
      <c r="U428" s="71"/>
      <c r="V428" s="71" t="s">
        <v>0</v>
      </c>
      <c r="W428" s="72"/>
      <c r="X428" s="68"/>
    </row>
    <row r="429" spans="1:37">
      <c r="D429" s="66" t="s">
        <v>101</v>
      </c>
      <c r="E429" s="67"/>
      <c r="F429" s="68"/>
      <c r="G429" s="69"/>
      <c r="H429" s="69"/>
      <c r="I429" s="69"/>
      <c r="J429" s="69"/>
      <c r="K429" s="70"/>
      <c r="L429" s="70"/>
      <c r="M429" s="67"/>
      <c r="N429" s="67"/>
      <c r="O429" s="68"/>
      <c r="P429" s="68"/>
      <c r="Q429" s="67"/>
      <c r="R429" s="67"/>
      <c r="S429" s="67"/>
      <c r="T429" s="71"/>
      <c r="U429" s="71"/>
      <c r="V429" s="71" t="s">
        <v>0</v>
      </c>
      <c r="W429" s="72"/>
      <c r="X429" s="68"/>
    </row>
    <row r="430" spans="1:37">
      <c r="D430" s="66" t="s">
        <v>746</v>
      </c>
      <c r="E430" s="67"/>
      <c r="F430" s="68"/>
      <c r="G430" s="69"/>
      <c r="H430" s="69"/>
      <c r="I430" s="69"/>
      <c r="J430" s="69"/>
      <c r="K430" s="70"/>
      <c r="L430" s="70"/>
      <c r="M430" s="67"/>
      <c r="N430" s="67"/>
      <c r="O430" s="68"/>
      <c r="P430" s="68"/>
      <c r="Q430" s="67"/>
      <c r="R430" s="67"/>
      <c r="S430" s="67"/>
      <c r="T430" s="71"/>
      <c r="U430" s="71"/>
      <c r="V430" s="71" t="s">
        <v>0</v>
      </c>
      <c r="W430" s="72"/>
      <c r="X430" s="68"/>
    </row>
    <row r="431" spans="1:37">
      <c r="A431" s="25">
        <v>157</v>
      </c>
      <c r="B431" s="26" t="s">
        <v>246</v>
      </c>
      <c r="C431" s="27" t="s">
        <v>747</v>
      </c>
      <c r="D431" s="28" t="s">
        <v>748</v>
      </c>
      <c r="E431" s="29">
        <v>25.44</v>
      </c>
      <c r="F431" s="30" t="s">
        <v>125</v>
      </c>
      <c r="I431" s="31">
        <f>ROUND(E431*G431,2)</f>
        <v>0</v>
      </c>
      <c r="J431" s="31">
        <f t="shared" ref="J431:J436" si="21">ROUND(E431*G431,2)</f>
        <v>0</v>
      </c>
      <c r="L431" s="32">
        <f t="shared" ref="L431:L436" si="22">E431*K431</f>
        <v>0</v>
      </c>
      <c r="N431" s="29">
        <f t="shared" ref="N431:N436" si="23">E431*M431</f>
        <v>0</v>
      </c>
      <c r="P431" s="30" t="s">
        <v>89</v>
      </c>
      <c r="V431" s="33" t="s">
        <v>68</v>
      </c>
      <c r="X431" s="27" t="s">
        <v>747</v>
      </c>
      <c r="Y431" s="27" t="s">
        <v>747</v>
      </c>
      <c r="Z431" s="30" t="s">
        <v>172</v>
      </c>
      <c r="AA431" s="27" t="s">
        <v>89</v>
      </c>
      <c r="AJ431" s="4" t="s">
        <v>469</v>
      </c>
      <c r="AK431" s="4" t="s">
        <v>93</v>
      </c>
    </row>
    <row r="432" spans="1:37">
      <c r="A432" s="25">
        <v>158</v>
      </c>
      <c r="B432" s="26" t="s">
        <v>246</v>
      </c>
      <c r="C432" s="27" t="s">
        <v>680</v>
      </c>
      <c r="D432" s="28" t="s">
        <v>681</v>
      </c>
      <c r="E432" s="29">
        <v>25.44</v>
      </c>
      <c r="F432" s="30" t="s">
        <v>682</v>
      </c>
      <c r="I432" s="31">
        <f>ROUND(E432*G432,2)</f>
        <v>0</v>
      </c>
      <c r="J432" s="31">
        <f t="shared" si="21"/>
        <v>0</v>
      </c>
      <c r="L432" s="32">
        <f t="shared" si="22"/>
        <v>0</v>
      </c>
      <c r="N432" s="29">
        <f t="shared" si="23"/>
        <v>0</v>
      </c>
      <c r="P432" s="30" t="s">
        <v>89</v>
      </c>
      <c r="V432" s="33" t="s">
        <v>68</v>
      </c>
      <c r="X432" s="27" t="s">
        <v>680</v>
      </c>
      <c r="Y432" s="27" t="s">
        <v>680</v>
      </c>
      <c r="Z432" s="30" t="s">
        <v>172</v>
      </c>
      <c r="AA432" s="27" t="s">
        <v>89</v>
      </c>
      <c r="AJ432" s="4" t="s">
        <v>469</v>
      </c>
      <c r="AK432" s="4" t="s">
        <v>93</v>
      </c>
    </row>
    <row r="433" spans="1:37">
      <c r="A433" s="25">
        <v>159</v>
      </c>
      <c r="B433" s="26" t="s">
        <v>246</v>
      </c>
      <c r="C433" s="27" t="s">
        <v>683</v>
      </c>
      <c r="D433" s="28" t="s">
        <v>684</v>
      </c>
      <c r="E433" s="29">
        <v>17.808</v>
      </c>
      <c r="F433" s="30" t="s">
        <v>682</v>
      </c>
      <c r="I433" s="31">
        <f>ROUND(E433*G433,2)</f>
        <v>0</v>
      </c>
      <c r="J433" s="31">
        <f t="shared" si="21"/>
        <v>0</v>
      </c>
      <c r="L433" s="32">
        <f t="shared" si="22"/>
        <v>0</v>
      </c>
      <c r="N433" s="29">
        <f t="shared" si="23"/>
        <v>0</v>
      </c>
      <c r="P433" s="30" t="s">
        <v>89</v>
      </c>
      <c r="V433" s="33" t="s">
        <v>68</v>
      </c>
      <c r="X433" s="27" t="s">
        <v>683</v>
      </c>
      <c r="Y433" s="27" t="s">
        <v>683</v>
      </c>
      <c r="Z433" s="30" t="s">
        <v>172</v>
      </c>
      <c r="AA433" s="27" t="s">
        <v>89</v>
      </c>
      <c r="AJ433" s="4" t="s">
        <v>469</v>
      </c>
      <c r="AK433" s="4" t="s">
        <v>93</v>
      </c>
    </row>
    <row r="434" spans="1:37">
      <c r="A434" s="25">
        <v>160</v>
      </c>
      <c r="B434" s="26" t="s">
        <v>672</v>
      </c>
      <c r="C434" s="27" t="s">
        <v>749</v>
      </c>
      <c r="D434" s="28" t="s">
        <v>750</v>
      </c>
      <c r="E434" s="29">
        <v>5.8</v>
      </c>
      <c r="F434" s="30" t="s">
        <v>171</v>
      </c>
      <c r="H434" s="31">
        <f>ROUND(E434*G434,2)</f>
        <v>0</v>
      </c>
      <c r="J434" s="31">
        <f t="shared" si="21"/>
        <v>0</v>
      </c>
      <c r="K434" s="32">
        <v>3.1E-4</v>
      </c>
      <c r="L434" s="32">
        <f t="shared" si="22"/>
        <v>1.7979999999999999E-3</v>
      </c>
      <c r="N434" s="29">
        <f t="shared" si="23"/>
        <v>0</v>
      </c>
      <c r="P434" s="30" t="s">
        <v>89</v>
      </c>
      <c r="V434" s="33" t="s">
        <v>449</v>
      </c>
      <c r="X434" s="27" t="s">
        <v>751</v>
      </c>
      <c r="Y434" s="27" t="s">
        <v>749</v>
      </c>
      <c r="Z434" s="30" t="s">
        <v>676</v>
      </c>
      <c r="AJ434" s="4" t="s">
        <v>452</v>
      </c>
      <c r="AK434" s="4" t="s">
        <v>93</v>
      </c>
    </row>
    <row r="435" spans="1:37">
      <c r="A435" s="25">
        <v>161</v>
      </c>
      <c r="B435" s="26" t="s">
        <v>246</v>
      </c>
      <c r="C435" s="27" t="s">
        <v>752</v>
      </c>
      <c r="D435" s="28" t="s">
        <v>753</v>
      </c>
      <c r="E435" s="29">
        <v>5.8</v>
      </c>
      <c r="F435" s="30" t="s">
        <v>171</v>
      </c>
      <c r="I435" s="31">
        <f>ROUND(E435*G435,2)</f>
        <v>0</v>
      </c>
      <c r="J435" s="31">
        <f t="shared" si="21"/>
        <v>0</v>
      </c>
      <c r="K435" s="32">
        <v>3.2000000000000001E-2</v>
      </c>
      <c r="L435" s="32">
        <f t="shared" si="22"/>
        <v>0.18559999999999999</v>
      </c>
      <c r="N435" s="29">
        <f t="shared" si="23"/>
        <v>0</v>
      </c>
      <c r="P435" s="30" t="s">
        <v>89</v>
      </c>
      <c r="V435" s="33" t="s">
        <v>68</v>
      </c>
      <c r="X435" s="27" t="s">
        <v>752</v>
      </c>
      <c r="Y435" s="27" t="s">
        <v>752</v>
      </c>
      <c r="Z435" s="30" t="s">
        <v>679</v>
      </c>
      <c r="AA435" s="27" t="s">
        <v>89</v>
      </c>
      <c r="AJ435" s="4" t="s">
        <v>469</v>
      </c>
      <c r="AK435" s="4" t="s">
        <v>93</v>
      </c>
    </row>
    <row r="436" spans="1:37" ht="25.5">
      <c r="A436" s="25">
        <v>162</v>
      </c>
      <c r="B436" s="26" t="s">
        <v>672</v>
      </c>
      <c r="C436" s="27" t="s">
        <v>754</v>
      </c>
      <c r="D436" s="28" t="s">
        <v>755</v>
      </c>
      <c r="F436" s="30" t="s">
        <v>55</v>
      </c>
      <c r="H436" s="31">
        <f>ROUND(E436*G436,2)</f>
        <v>0</v>
      </c>
      <c r="J436" s="31">
        <f t="shared" si="21"/>
        <v>0</v>
      </c>
      <c r="L436" s="32">
        <f t="shared" si="22"/>
        <v>0</v>
      </c>
      <c r="N436" s="29">
        <f t="shared" si="23"/>
        <v>0</v>
      </c>
      <c r="P436" s="30" t="s">
        <v>89</v>
      </c>
      <c r="V436" s="33" t="s">
        <v>449</v>
      </c>
      <c r="X436" s="27" t="s">
        <v>756</v>
      </c>
      <c r="Y436" s="27" t="s">
        <v>754</v>
      </c>
      <c r="Z436" s="30" t="s">
        <v>676</v>
      </c>
      <c r="AJ436" s="4" t="s">
        <v>452</v>
      </c>
      <c r="AK436" s="4" t="s">
        <v>93</v>
      </c>
    </row>
    <row r="437" spans="1:37">
      <c r="D437" s="73" t="s">
        <v>757</v>
      </c>
      <c r="E437" s="74">
        <f>J437</f>
        <v>0</v>
      </c>
      <c r="H437" s="74">
        <f>SUM(H425:H436)</f>
        <v>0</v>
      </c>
      <c r="I437" s="74">
        <f>SUM(I425:I436)</f>
        <v>0</v>
      </c>
      <c r="J437" s="74">
        <f>SUM(J425:J436)</f>
        <v>0</v>
      </c>
      <c r="L437" s="75">
        <f>SUM(L425:L436)</f>
        <v>0.2469276</v>
      </c>
      <c r="N437" s="76">
        <f>SUM(N425:N436)</f>
        <v>0</v>
      </c>
      <c r="W437" s="34">
        <f>SUM(W425:W436)</f>
        <v>0</v>
      </c>
    </row>
    <row r="439" spans="1:37">
      <c r="B439" s="27" t="s">
        <v>758</v>
      </c>
    </row>
    <row r="440" spans="1:37" ht="25.5">
      <c r="A440" s="25">
        <v>163</v>
      </c>
      <c r="B440" s="26" t="s">
        <v>759</v>
      </c>
      <c r="C440" s="27" t="s">
        <v>760</v>
      </c>
      <c r="D440" s="28" t="s">
        <v>761</v>
      </c>
      <c r="E440" s="29">
        <v>152.44</v>
      </c>
      <c r="F440" s="30" t="s">
        <v>125</v>
      </c>
      <c r="H440" s="31">
        <f>ROUND(E440*G440,2)</f>
        <v>0</v>
      </c>
      <c r="J440" s="31">
        <f>ROUND(E440*G440,2)</f>
        <v>0</v>
      </c>
      <c r="K440" s="32">
        <v>2.3000000000000001E-4</v>
      </c>
      <c r="L440" s="32">
        <f>E440*K440</f>
        <v>3.5061200000000001E-2</v>
      </c>
      <c r="N440" s="29">
        <f>E440*M440</f>
        <v>0</v>
      </c>
      <c r="P440" s="30" t="s">
        <v>89</v>
      </c>
      <c r="V440" s="33" t="s">
        <v>449</v>
      </c>
      <c r="X440" s="27" t="s">
        <v>762</v>
      </c>
      <c r="Y440" s="27" t="s">
        <v>760</v>
      </c>
      <c r="Z440" s="30" t="s">
        <v>763</v>
      </c>
      <c r="AJ440" s="4" t="s">
        <v>452</v>
      </c>
      <c r="AK440" s="4" t="s">
        <v>93</v>
      </c>
    </row>
    <row r="441" spans="1:37">
      <c r="D441" s="66" t="s">
        <v>764</v>
      </c>
      <c r="E441" s="67"/>
      <c r="F441" s="68"/>
      <c r="G441" s="69"/>
      <c r="H441" s="69"/>
      <c r="I441" s="69"/>
      <c r="J441" s="69"/>
      <c r="K441" s="70"/>
      <c r="L441" s="70"/>
      <c r="M441" s="67"/>
      <c r="N441" s="67"/>
      <c r="O441" s="68"/>
      <c r="P441" s="68"/>
      <c r="Q441" s="67"/>
      <c r="R441" s="67"/>
      <c r="S441" s="67"/>
      <c r="T441" s="71"/>
      <c r="U441" s="71"/>
      <c r="V441" s="71" t="s">
        <v>0</v>
      </c>
      <c r="W441" s="72"/>
      <c r="X441" s="68"/>
    </row>
    <row r="442" spans="1:37">
      <c r="D442" s="66" t="s">
        <v>765</v>
      </c>
      <c r="E442" s="67"/>
      <c r="F442" s="68"/>
      <c r="G442" s="69"/>
      <c r="H442" s="69"/>
      <c r="I442" s="69"/>
      <c r="J442" s="69"/>
      <c r="K442" s="70"/>
      <c r="L442" s="70"/>
      <c r="M442" s="67"/>
      <c r="N442" s="67"/>
      <c r="O442" s="68"/>
      <c r="P442" s="68"/>
      <c r="Q442" s="67"/>
      <c r="R442" s="67"/>
      <c r="S442" s="67"/>
      <c r="T442" s="71"/>
      <c r="U442" s="71"/>
      <c r="V442" s="71" t="s">
        <v>0</v>
      </c>
      <c r="W442" s="72"/>
      <c r="X442" s="68"/>
    </row>
    <row r="443" spans="1:37">
      <c r="D443" s="66" t="s">
        <v>274</v>
      </c>
      <c r="E443" s="67"/>
      <c r="F443" s="68"/>
      <c r="G443" s="69"/>
      <c r="H443" s="69"/>
      <c r="I443" s="69"/>
      <c r="J443" s="69"/>
      <c r="K443" s="70"/>
      <c r="L443" s="70"/>
      <c r="M443" s="67"/>
      <c r="N443" s="67"/>
      <c r="O443" s="68"/>
      <c r="P443" s="68"/>
      <c r="Q443" s="67"/>
      <c r="R443" s="67"/>
      <c r="S443" s="67"/>
      <c r="T443" s="71"/>
      <c r="U443" s="71"/>
      <c r="V443" s="71" t="s">
        <v>0</v>
      </c>
      <c r="W443" s="72"/>
      <c r="X443" s="68"/>
    </row>
    <row r="444" spans="1:37">
      <c r="D444" s="66" t="s">
        <v>766</v>
      </c>
      <c r="E444" s="67"/>
      <c r="F444" s="68"/>
      <c r="G444" s="69"/>
      <c r="H444" s="69"/>
      <c r="I444" s="69"/>
      <c r="J444" s="69"/>
      <c r="K444" s="70"/>
      <c r="L444" s="70"/>
      <c r="M444" s="67"/>
      <c r="N444" s="67"/>
      <c r="O444" s="68"/>
      <c r="P444" s="68"/>
      <c r="Q444" s="67"/>
      <c r="R444" s="67"/>
      <c r="S444" s="67"/>
      <c r="T444" s="71"/>
      <c r="U444" s="71"/>
      <c r="V444" s="71" t="s">
        <v>0</v>
      </c>
      <c r="W444" s="72"/>
      <c r="X444" s="68"/>
    </row>
    <row r="445" spans="1:37">
      <c r="D445" s="66" t="s">
        <v>767</v>
      </c>
      <c r="E445" s="67"/>
      <c r="F445" s="68"/>
      <c r="G445" s="69"/>
      <c r="H445" s="69"/>
      <c r="I445" s="69"/>
      <c r="J445" s="69"/>
      <c r="K445" s="70"/>
      <c r="L445" s="70"/>
      <c r="M445" s="67"/>
      <c r="N445" s="67"/>
      <c r="O445" s="68"/>
      <c r="P445" s="68"/>
      <c r="Q445" s="67"/>
      <c r="R445" s="67"/>
      <c r="S445" s="67"/>
      <c r="T445" s="71"/>
      <c r="U445" s="71"/>
      <c r="V445" s="71" t="s">
        <v>0</v>
      </c>
      <c r="W445" s="72"/>
      <c r="X445" s="68"/>
    </row>
    <row r="446" spans="1:37">
      <c r="D446" s="66" t="s">
        <v>768</v>
      </c>
      <c r="E446" s="67"/>
      <c r="F446" s="68"/>
      <c r="G446" s="69"/>
      <c r="H446" s="69"/>
      <c r="I446" s="69"/>
      <c r="J446" s="69"/>
      <c r="K446" s="70"/>
      <c r="L446" s="70"/>
      <c r="M446" s="67"/>
      <c r="N446" s="67"/>
      <c r="O446" s="68"/>
      <c r="P446" s="68"/>
      <c r="Q446" s="67"/>
      <c r="R446" s="67"/>
      <c r="S446" s="67"/>
      <c r="T446" s="71"/>
      <c r="U446" s="71"/>
      <c r="V446" s="71" t="s">
        <v>0</v>
      </c>
      <c r="W446" s="72"/>
      <c r="X446" s="68"/>
    </row>
    <row r="447" spans="1:37">
      <c r="D447" s="66" t="s">
        <v>769</v>
      </c>
      <c r="E447" s="67"/>
      <c r="F447" s="68"/>
      <c r="G447" s="69"/>
      <c r="H447" s="69"/>
      <c r="I447" s="69"/>
      <c r="J447" s="69"/>
      <c r="K447" s="70"/>
      <c r="L447" s="70"/>
      <c r="M447" s="67"/>
      <c r="N447" s="67"/>
      <c r="O447" s="68"/>
      <c r="P447" s="68"/>
      <c r="Q447" s="67"/>
      <c r="R447" s="67"/>
      <c r="S447" s="67"/>
      <c r="T447" s="71"/>
      <c r="U447" s="71"/>
      <c r="V447" s="71" t="s">
        <v>0</v>
      </c>
      <c r="W447" s="72"/>
      <c r="X447" s="68"/>
    </row>
    <row r="448" spans="1:37">
      <c r="D448" s="66" t="s">
        <v>770</v>
      </c>
      <c r="E448" s="67"/>
      <c r="F448" s="68"/>
      <c r="G448" s="69"/>
      <c r="H448" s="69"/>
      <c r="I448" s="69"/>
      <c r="J448" s="69"/>
      <c r="K448" s="70"/>
      <c r="L448" s="70"/>
      <c r="M448" s="67"/>
      <c r="N448" s="67"/>
      <c r="O448" s="68"/>
      <c r="P448" s="68"/>
      <c r="Q448" s="67"/>
      <c r="R448" s="67"/>
      <c r="S448" s="67"/>
      <c r="T448" s="71"/>
      <c r="U448" s="71"/>
      <c r="V448" s="71" t="s">
        <v>0</v>
      </c>
      <c r="W448" s="72"/>
      <c r="X448" s="68"/>
    </row>
    <row r="449" spans="1:37">
      <c r="A449" s="25">
        <v>164</v>
      </c>
      <c r="B449" s="26" t="s">
        <v>759</v>
      </c>
      <c r="C449" s="27" t="s">
        <v>771</v>
      </c>
      <c r="D449" s="28" t="s">
        <v>772</v>
      </c>
      <c r="E449" s="29">
        <v>152.44</v>
      </c>
      <c r="F449" s="30" t="s">
        <v>125</v>
      </c>
      <c r="H449" s="31">
        <f>ROUND(E449*G449,2)</f>
        <v>0</v>
      </c>
      <c r="J449" s="31">
        <f>ROUND(E449*G449,2)</f>
        <v>0</v>
      </c>
      <c r="K449" s="32">
        <v>8.0000000000000007E-5</v>
      </c>
      <c r="L449" s="32">
        <f>E449*K449</f>
        <v>1.2195200000000002E-2</v>
      </c>
      <c r="N449" s="29">
        <f>E449*M449</f>
        <v>0</v>
      </c>
      <c r="P449" s="30" t="s">
        <v>89</v>
      </c>
      <c r="V449" s="33" t="s">
        <v>449</v>
      </c>
      <c r="X449" s="27" t="s">
        <v>773</v>
      </c>
      <c r="Y449" s="27" t="s">
        <v>771</v>
      </c>
      <c r="Z449" s="30" t="s">
        <v>763</v>
      </c>
      <c r="AJ449" s="4" t="s">
        <v>452</v>
      </c>
      <c r="AK449" s="4" t="s">
        <v>93</v>
      </c>
    </row>
    <row r="450" spans="1:37">
      <c r="A450" s="25">
        <v>165</v>
      </c>
      <c r="B450" s="26" t="s">
        <v>759</v>
      </c>
      <c r="C450" s="27" t="s">
        <v>774</v>
      </c>
      <c r="D450" s="28" t="s">
        <v>775</v>
      </c>
      <c r="E450" s="29">
        <v>8</v>
      </c>
      <c r="F450" s="30" t="s">
        <v>125</v>
      </c>
      <c r="H450" s="31">
        <f>ROUND(E450*G450,2)</f>
        <v>0</v>
      </c>
      <c r="J450" s="31">
        <f>ROUND(E450*G450,2)</f>
        <v>0</v>
      </c>
      <c r="K450" s="32">
        <v>2.4000000000000001E-4</v>
      </c>
      <c r="L450" s="32">
        <f>E450*K450</f>
        <v>1.92E-3</v>
      </c>
      <c r="N450" s="29">
        <f>E450*M450</f>
        <v>0</v>
      </c>
      <c r="P450" s="30" t="s">
        <v>89</v>
      </c>
      <c r="V450" s="33" t="s">
        <v>449</v>
      </c>
      <c r="X450" s="27" t="s">
        <v>776</v>
      </c>
      <c r="Y450" s="27" t="s">
        <v>774</v>
      </c>
      <c r="Z450" s="30" t="s">
        <v>172</v>
      </c>
      <c r="AJ450" s="4" t="s">
        <v>452</v>
      </c>
      <c r="AK450" s="4" t="s">
        <v>93</v>
      </c>
    </row>
    <row r="451" spans="1:37">
      <c r="D451" s="66" t="s">
        <v>777</v>
      </c>
      <c r="E451" s="67"/>
      <c r="F451" s="68"/>
      <c r="G451" s="69"/>
      <c r="H451" s="69"/>
      <c r="I451" s="69"/>
      <c r="J451" s="69"/>
      <c r="K451" s="70"/>
      <c r="L451" s="70"/>
      <c r="M451" s="67"/>
      <c r="N451" s="67"/>
      <c r="O451" s="68"/>
      <c r="P451" s="68"/>
      <c r="Q451" s="67"/>
      <c r="R451" s="67"/>
      <c r="S451" s="67"/>
      <c r="T451" s="71"/>
      <c r="U451" s="71"/>
      <c r="V451" s="71" t="s">
        <v>0</v>
      </c>
      <c r="W451" s="72"/>
      <c r="X451" s="68"/>
    </row>
    <row r="452" spans="1:37">
      <c r="D452" s="66" t="s">
        <v>778</v>
      </c>
      <c r="E452" s="67"/>
      <c r="F452" s="68"/>
      <c r="G452" s="69"/>
      <c r="H452" s="69"/>
      <c r="I452" s="69"/>
      <c r="J452" s="69"/>
      <c r="K452" s="70"/>
      <c r="L452" s="70"/>
      <c r="M452" s="67"/>
      <c r="N452" s="67"/>
      <c r="O452" s="68"/>
      <c r="P452" s="68"/>
      <c r="Q452" s="67"/>
      <c r="R452" s="67"/>
      <c r="S452" s="67"/>
      <c r="T452" s="71"/>
      <c r="U452" s="71"/>
      <c r="V452" s="71" t="s">
        <v>0</v>
      </c>
      <c r="W452" s="72"/>
      <c r="X452" s="68"/>
    </row>
    <row r="453" spans="1:37">
      <c r="D453" s="73" t="s">
        <v>779</v>
      </c>
      <c r="E453" s="74">
        <f>J453</f>
        <v>0</v>
      </c>
      <c r="H453" s="74">
        <f>SUM(H439:H452)</f>
        <v>0</v>
      </c>
      <c r="I453" s="74">
        <f>SUM(I439:I452)</f>
        <v>0</v>
      </c>
      <c r="J453" s="74">
        <f>SUM(J439:J452)</f>
        <v>0</v>
      </c>
      <c r="L453" s="75">
        <f>SUM(L439:L452)</f>
        <v>4.9176400000000002E-2</v>
      </c>
      <c r="N453" s="76">
        <f>SUM(N439:N452)</f>
        <v>0</v>
      </c>
      <c r="W453" s="34">
        <f>SUM(W439:W452)</f>
        <v>0</v>
      </c>
    </row>
    <row r="455" spans="1:37">
      <c r="B455" s="27" t="s">
        <v>780</v>
      </c>
    </row>
    <row r="456" spans="1:37">
      <c r="A456" s="25">
        <v>166</v>
      </c>
      <c r="B456" s="26" t="s">
        <v>781</v>
      </c>
      <c r="C456" s="27" t="s">
        <v>782</v>
      </c>
      <c r="D456" s="28" t="s">
        <v>783</v>
      </c>
      <c r="E456" s="29">
        <v>550</v>
      </c>
      <c r="F456" s="30" t="s">
        <v>125</v>
      </c>
      <c r="H456" s="31">
        <f>ROUND(E456*G456,2)</f>
        <v>0</v>
      </c>
      <c r="J456" s="31">
        <f>ROUND(E456*G456,2)</f>
        <v>0</v>
      </c>
      <c r="L456" s="32">
        <f>E456*K456</f>
        <v>0</v>
      </c>
      <c r="N456" s="29">
        <f>E456*M456</f>
        <v>0</v>
      </c>
      <c r="P456" s="30" t="s">
        <v>89</v>
      </c>
      <c r="V456" s="33" t="s">
        <v>449</v>
      </c>
      <c r="X456" s="27" t="s">
        <v>784</v>
      </c>
      <c r="Y456" s="27" t="s">
        <v>782</v>
      </c>
      <c r="Z456" s="30" t="s">
        <v>763</v>
      </c>
      <c r="AJ456" s="4" t="s">
        <v>452</v>
      </c>
      <c r="AK456" s="4" t="s">
        <v>93</v>
      </c>
    </row>
    <row r="457" spans="1:37">
      <c r="A457" s="25">
        <v>167</v>
      </c>
      <c r="B457" s="26" t="s">
        <v>781</v>
      </c>
      <c r="C457" s="27" t="s">
        <v>785</v>
      </c>
      <c r="D457" s="28" t="s">
        <v>786</v>
      </c>
      <c r="E457" s="29">
        <v>180</v>
      </c>
      <c r="F457" s="30" t="s">
        <v>125</v>
      </c>
      <c r="H457" s="31">
        <f>ROUND(E457*G457,2)</f>
        <v>0</v>
      </c>
      <c r="J457" s="31">
        <f>ROUND(E457*G457,2)</f>
        <v>0</v>
      </c>
      <c r="K457" s="32">
        <v>3.0000000000000001E-5</v>
      </c>
      <c r="L457" s="32">
        <f>E457*K457</f>
        <v>5.4000000000000003E-3</v>
      </c>
      <c r="N457" s="29">
        <f>E457*M457</f>
        <v>0</v>
      </c>
      <c r="P457" s="30" t="s">
        <v>89</v>
      </c>
      <c r="V457" s="33" t="s">
        <v>449</v>
      </c>
      <c r="X457" s="27" t="s">
        <v>787</v>
      </c>
      <c r="Y457" s="27" t="s">
        <v>785</v>
      </c>
      <c r="Z457" s="30" t="s">
        <v>763</v>
      </c>
      <c r="AJ457" s="4" t="s">
        <v>452</v>
      </c>
      <c r="AK457" s="4" t="s">
        <v>93</v>
      </c>
    </row>
    <row r="458" spans="1:37">
      <c r="D458" s="73" t="s">
        <v>788</v>
      </c>
      <c r="E458" s="74">
        <f>J458</f>
        <v>0</v>
      </c>
      <c r="H458" s="74">
        <f>SUM(H455:H457)</f>
        <v>0</v>
      </c>
      <c r="I458" s="74">
        <f>SUM(I455:I457)</f>
        <v>0</v>
      </c>
      <c r="J458" s="74">
        <f>SUM(J455:J457)</f>
        <v>0</v>
      </c>
      <c r="L458" s="75">
        <f>SUM(L455:L457)</f>
        <v>5.4000000000000003E-3</v>
      </c>
      <c r="N458" s="76">
        <f>SUM(N455:N457)</f>
        <v>0</v>
      </c>
      <c r="W458" s="34">
        <f>SUM(W455:W457)</f>
        <v>0</v>
      </c>
    </row>
    <row r="460" spans="1:37">
      <c r="B460" s="27" t="s">
        <v>789</v>
      </c>
    </row>
    <row r="461" spans="1:37">
      <c r="A461" s="25">
        <v>168</v>
      </c>
      <c r="B461" s="26" t="s">
        <v>790</v>
      </c>
      <c r="C461" s="27" t="s">
        <v>791</v>
      </c>
      <c r="D461" s="28" t="s">
        <v>792</v>
      </c>
      <c r="E461" s="29">
        <v>12.25</v>
      </c>
      <c r="F461" s="30" t="s">
        <v>125</v>
      </c>
      <c r="H461" s="31">
        <f>ROUND(E461*G461,2)</f>
        <v>0</v>
      </c>
      <c r="J461" s="31">
        <f>ROUND(E461*G461,2)</f>
        <v>0</v>
      </c>
      <c r="L461" s="32">
        <f>E461*K461</f>
        <v>0</v>
      </c>
      <c r="N461" s="29">
        <f>E461*M461</f>
        <v>0</v>
      </c>
      <c r="P461" s="30" t="s">
        <v>89</v>
      </c>
      <c r="V461" s="33" t="s">
        <v>449</v>
      </c>
      <c r="X461" s="27" t="s">
        <v>791</v>
      </c>
      <c r="Y461" s="27" t="s">
        <v>791</v>
      </c>
      <c r="Z461" s="30" t="s">
        <v>172</v>
      </c>
      <c r="AJ461" s="4" t="s">
        <v>452</v>
      </c>
      <c r="AK461" s="4" t="s">
        <v>93</v>
      </c>
    </row>
    <row r="462" spans="1:37">
      <c r="D462" s="66" t="s">
        <v>94</v>
      </c>
      <c r="E462" s="67"/>
      <c r="F462" s="68"/>
      <c r="G462" s="69"/>
      <c r="H462" s="69"/>
      <c r="I462" s="69"/>
      <c r="J462" s="69"/>
      <c r="K462" s="70"/>
      <c r="L462" s="70"/>
      <c r="M462" s="67"/>
      <c r="N462" s="67"/>
      <c r="O462" s="68"/>
      <c r="P462" s="68"/>
      <c r="Q462" s="67"/>
      <c r="R462" s="67"/>
      <c r="S462" s="67"/>
      <c r="T462" s="71"/>
      <c r="U462" s="71"/>
      <c r="V462" s="71" t="s">
        <v>0</v>
      </c>
      <c r="W462" s="72"/>
      <c r="X462" s="68"/>
    </row>
    <row r="463" spans="1:37">
      <c r="D463" s="66" t="s">
        <v>793</v>
      </c>
      <c r="E463" s="67"/>
      <c r="F463" s="68"/>
      <c r="G463" s="69"/>
      <c r="H463" s="69"/>
      <c r="I463" s="69"/>
      <c r="J463" s="69"/>
      <c r="K463" s="70"/>
      <c r="L463" s="70"/>
      <c r="M463" s="67"/>
      <c r="N463" s="67"/>
      <c r="O463" s="68"/>
      <c r="P463" s="68"/>
      <c r="Q463" s="67"/>
      <c r="R463" s="67"/>
      <c r="S463" s="67"/>
      <c r="T463" s="71"/>
      <c r="U463" s="71"/>
      <c r="V463" s="71" t="s">
        <v>0</v>
      </c>
      <c r="W463" s="72"/>
      <c r="X463" s="68"/>
    </row>
    <row r="464" spans="1:37">
      <c r="D464" s="73" t="s">
        <v>794</v>
      </c>
      <c r="E464" s="74">
        <f>J464</f>
        <v>0</v>
      </c>
      <c r="H464" s="74">
        <f>SUM(H460:H463)</f>
        <v>0</v>
      </c>
      <c r="I464" s="74">
        <f>SUM(I460:I463)</f>
        <v>0</v>
      </c>
      <c r="J464" s="74">
        <f>SUM(J460:J463)</f>
        <v>0</v>
      </c>
      <c r="L464" s="75">
        <f>SUM(L460:L463)</f>
        <v>0</v>
      </c>
      <c r="N464" s="76">
        <f>SUM(N460:N463)</f>
        <v>0</v>
      </c>
      <c r="W464" s="34">
        <f>SUM(W460:W463)</f>
        <v>0</v>
      </c>
    </row>
    <row r="466" spans="1:37">
      <c r="D466" s="73" t="s">
        <v>795</v>
      </c>
      <c r="E466" s="76">
        <f>J466</f>
        <v>0</v>
      </c>
      <c r="H466" s="74">
        <f>+H267+H275+H295+H300+H304+H345+H386+H394+H423+H437+H453+H458+H464</f>
        <v>0</v>
      </c>
      <c r="I466" s="74">
        <f>+I267+I275+I295+I300+I304+I345+I386+I394+I423+I437+I453+I458+I464</f>
        <v>0</v>
      </c>
      <c r="J466" s="74">
        <f>+J267+J275+J295+J300+J304+J345+J386+J394+J423+J437+J453+J458+J464</f>
        <v>0</v>
      </c>
      <c r="L466" s="75">
        <f>+L267+L275+L295+L300+L304+L345+L386+L394+L423+L437+L453+L458+L464</f>
        <v>17.560393660000003</v>
      </c>
      <c r="N466" s="76">
        <f>+N267+N275+N295+N300+N304+N345+N386+N394+N423+N437+N453+N458+N464</f>
        <v>1.4194800000000001</v>
      </c>
      <c r="W466" s="34">
        <f>+W267+W275+W295+W300+W304+W345+W386+W394+W423+W437+W453+W458+W464</f>
        <v>0</v>
      </c>
    </row>
    <row r="468" spans="1:37">
      <c r="B468" s="65" t="s">
        <v>796</v>
      </c>
    </row>
    <row r="469" spans="1:37">
      <c r="B469" s="27" t="s">
        <v>797</v>
      </c>
    </row>
    <row r="470" spans="1:37">
      <c r="A470" s="25">
        <v>169</v>
      </c>
      <c r="B470" s="26" t="s">
        <v>798</v>
      </c>
      <c r="C470" s="27" t="s">
        <v>799</v>
      </c>
      <c r="D470" s="28" t="s">
        <v>800</v>
      </c>
      <c r="E470" s="29">
        <v>1</v>
      </c>
      <c r="F470" s="30" t="s">
        <v>268</v>
      </c>
      <c r="H470" s="31">
        <f>ROUND(E470*G470,2)</f>
        <v>0</v>
      </c>
      <c r="J470" s="31">
        <f>ROUND(E470*G470,2)</f>
        <v>0</v>
      </c>
      <c r="L470" s="32">
        <f>E470*K470</f>
        <v>0</v>
      </c>
      <c r="N470" s="29">
        <f>E470*M470</f>
        <v>0</v>
      </c>
      <c r="P470" s="30" t="s">
        <v>89</v>
      </c>
      <c r="V470" s="33" t="s">
        <v>78</v>
      </c>
      <c r="X470" s="27" t="s">
        <v>799</v>
      </c>
      <c r="Y470" s="27" t="s">
        <v>799</v>
      </c>
      <c r="Z470" s="30" t="s">
        <v>595</v>
      </c>
      <c r="AJ470" s="4" t="s">
        <v>801</v>
      </c>
      <c r="AK470" s="4" t="s">
        <v>93</v>
      </c>
    </row>
    <row r="471" spans="1:37">
      <c r="A471" s="25">
        <v>170</v>
      </c>
      <c r="B471" s="26" t="s">
        <v>798</v>
      </c>
      <c r="C471" s="27" t="s">
        <v>802</v>
      </c>
      <c r="D471" s="28" t="s">
        <v>803</v>
      </c>
      <c r="E471" s="29">
        <v>1</v>
      </c>
      <c r="F471" s="30" t="s">
        <v>268</v>
      </c>
      <c r="H471" s="31">
        <f>ROUND(E471*G471,2)</f>
        <v>0</v>
      </c>
      <c r="J471" s="31">
        <f>ROUND(E471*G471,2)</f>
        <v>0</v>
      </c>
      <c r="L471" s="32">
        <f>E471*K471</f>
        <v>0</v>
      </c>
      <c r="N471" s="29">
        <f>E471*M471</f>
        <v>0</v>
      </c>
      <c r="P471" s="30" t="s">
        <v>89</v>
      </c>
      <c r="V471" s="33" t="s">
        <v>78</v>
      </c>
      <c r="X471" s="27" t="s">
        <v>802</v>
      </c>
      <c r="Y471" s="27" t="s">
        <v>802</v>
      </c>
      <c r="Z471" s="30" t="s">
        <v>595</v>
      </c>
      <c r="AJ471" s="4" t="s">
        <v>801</v>
      </c>
      <c r="AK471" s="4" t="s">
        <v>93</v>
      </c>
    </row>
    <row r="472" spans="1:37">
      <c r="A472" s="25">
        <v>171</v>
      </c>
      <c r="B472" s="26" t="s">
        <v>798</v>
      </c>
      <c r="C472" s="27" t="s">
        <v>804</v>
      </c>
      <c r="D472" s="28" t="s">
        <v>805</v>
      </c>
      <c r="E472" s="29">
        <v>1</v>
      </c>
      <c r="F472" s="30" t="s">
        <v>268</v>
      </c>
      <c r="H472" s="31">
        <f>ROUND(E472*G472,2)</f>
        <v>0</v>
      </c>
      <c r="J472" s="31">
        <f>ROUND(E472*G472,2)</f>
        <v>0</v>
      </c>
      <c r="L472" s="32">
        <f>E472*K472</f>
        <v>0</v>
      </c>
      <c r="N472" s="29">
        <f>E472*M472</f>
        <v>0</v>
      </c>
      <c r="P472" s="30" t="s">
        <v>89</v>
      </c>
      <c r="V472" s="33" t="s">
        <v>78</v>
      </c>
      <c r="X472" s="27" t="s">
        <v>804</v>
      </c>
      <c r="Y472" s="27" t="s">
        <v>804</v>
      </c>
      <c r="Z472" s="30" t="s">
        <v>595</v>
      </c>
      <c r="AJ472" s="4" t="s">
        <v>801</v>
      </c>
      <c r="AK472" s="4" t="s">
        <v>93</v>
      </c>
    </row>
    <row r="473" spans="1:37">
      <c r="D473" s="73" t="s">
        <v>806</v>
      </c>
      <c r="E473" s="74">
        <f>J473</f>
        <v>0</v>
      </c>
      <c r="H473" s="74">
        <f>SUM(H468:H472)</f>
        <v>0</v>
      </c>
      <c r="I473" s="74">
        <f>SUM(I468:I472)</f>
        <v>0</v>
      </c>
      <c r="J473" s="74">
        <f>SUM(J468:J472)</f>
        <v>0</v>
      </c>
      <c r="L473" s="75">
        <f>SUM(L468:L472)</f>
        <v>0</v>
      </c>
      <c r="N473" s="76">
        <f>SUM(N468:N472)</f>
        <v>0</v>
      </c>
      <c r="W473" s="34">
        <f>SUM(W468:W472)</f>
        <v>0</v>
      </c>
    </row>
    <row r="475" spans="1:37">
      <c r="D475" s="73" t="s">
        <v>807</v>
      </c>
      <c r="E475" s="74">
        <f>J475</f>
        <v>0</v>
      </c>
      <c r="H475" s="74">
        <f>+H473</f>
        <v>0</v>
      </c>
      <c r="I475" s="74">
        <f>+I473</f>
        <v>0</v>
      </c>
      <c r="J475" s="74">
        <f>+J473</f>
        <v>0</v>
      </c>
      <c r="L475" s="75">
        <f>+L473</f>
        <v>0</v>
      </c>
      <c r="N475" s="76">
        <f>+N473</f>
        <v>0</v>
      </c>
      <c r="W475" s="34">
        <f>+W473</f>
        <v>0</v>
      </c>
    </row>
    <row r="477" spans="1:37">
      <c r="D477" s="78" t="s">
        <v>808</v>
      </c>
      <c r="E477" s="74">
        <f>J477</f>
        <v>0</v>
      </c>
      <c r="H477" s="74">
        <f>+H259+H466+H475</f>
        <v>0</v>
      </c>
      <c r="I477" s="74">
        <f>+I259+I466+I475</f>
        <v>0</v>
      </c>
      <c r="J477" s="74">
        <f>+J259+J466+J475</f>
        <v>0</v>
      </c>
      <c r="L477" s="75">
        <f>+L259+L466+L475</f>
        <v>234.83027321000003</v>
      </c>
      <c r="N477" s="76">
        <f>+N259+N466+N475</f>
        <v>425.75103000000007</v>
      </c>
      <c r="W477" s="34">
        <f>+W259+W466+W475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70</v>
      </c>
      <c r="B1" s="15"/>
      <c r="C1" s="15"/>
      <c r="D1" s="16" t="s">
        <v>809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810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Rekapitulacia</vt:lpstr>
      <vt:lpstr>Zadanie</vt:lpstr>
      <vt:lpstr>Figury</vt:lpstr>
      <vt:lpstr>Figury!Názvy_tlače</vt:lpstr>
      <vt:lpstr>Rekapitulacia!Názvy_tlače</vt:lpstr>
      <vt:lpstr>Zadanie!Názvy_tlače</vt:lpstr>
      <vt:lpstr>Figury!Oblasť_tlače</vt:lpstr>
      <vt:lpstr>'Kryci list'!Oblasť_tlače</vt:lpstr>
      <vt:lpstr>Rekapitulacia!Oblasť_tlače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Windows User</cp:lastModifiedBy>
  <cp:lastPrinted>2020-10-05T06:24:49Z</cp:lastPrinted>
  <dcterms:created xsi:type="dcterms:W3CDTF">1999-04-06T07:39:00Z</dcterms:created>
  <dcterms:modified xsi:type="dcterms:W3CDTF">2020-10-05T06:25:00Z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